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UNTANDO PROJETOS SÃO JORGE- 05-10-20 licita\PASTA LICITACÃO 15-10-20\PLANILHAS LICITAÇÃO\"/>
    </mc:Choice>
  </mc:AlternateContent>
  <xr:revisionPtr revIDLastSave="0" documentId="13_ncr:1_{EBDABE86-9311-49FA-AA8D-FA0B90C6B8FC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resumo" sheetId="21" r:id="rId1"/>
    <sheet name="ORCA MURO 42m VIZINHO" sheetId="22" r:id="rId2"/>
    <sheet name="ORCA MURO 11,85 FUNDOS" sheetId="19" r:id="rId3"/>
    <sheet name="ORCA MURO Jaime Davi 39,85+" sheetId="23" r:id="rId4"/>
    <sheet name="ORCA mato grosso" sheetId="17" r:id="rId5"/>
    <sheet name="ORCAmuro PLAY GAUND" sheetId="18" r:id="rId6"/>
    <sheet name="ORCA rampa" sheetId="9" r:id="rId7"/>
    <sheet name="COBERTURA TELESCAR" sheetId="8" r:id="rId8"/>
    <sheet name="MURO  MATO GROSSO" sheetId="13" r:id="rId9"/>
    <sheet name="MURO PLAY GROUND" sheetId="14" r:id="rId10"/>
    <sheet name="MEMO RAMPA" sheetId="16" r:id="rId11"/>
    <sheet name="MURO rua Jaime davi 39,85+" sheetId="15" r:id="rId12"/>
    <sheet name="MURO  11,85 FUNDOS PLAU GRAUND" sheetId="10" r:id="rId13"/>
    <sheet name="MURO 42,00 m vizinho" sheetId="11" r:id="rId14"/>
  </sheets>
  <externalReferences>
    <externalReference r:id="rId15"/>
  </externalReferences>
  <definedNames>
    <definedName name="_xlnm.Print_Titles" localSheetId="4">'ORCA mato grosso'!$1:$5</definedName>
    <definedName name="_xlnm.Print_Titles" localSheetId="2">'ORCA MURO 11,85 FUNDOS'!$1:$5</definedName>
    <definedName name="_xlnm.Print_Titles" localSheetId="1">'ORCA MURO 42m VIZINHO'!$1:$5</definedName>
    <definedName name="_xlnm.Print_Titles" localSheetId="3">'ORCA MURO Jaime Davi 39,85+'!$1:$5</definedName>
    <definedName name="_xlnm.Print_Titles" localSheetId="6">'ORCA rampa'!$1:$5</definedName>
    <definedName name="_xlnm.Print_Titles" localSheetId="5">'ORCAmuro PLAY GAUND'!$1:$5</definedName>
  </definedNames>
  <calcPr calcId="162913"/>
</workbook>
</file>

<file path=xl/calcChain.xml><?xml version="1.0" encoding="utf-8"?>
<calcChain xmlns="http://schemas.openxmlformats.org/spreadsheetml/2006/main">
  <c r="E13" i="21" l="1"/>
  <c r="E12" i="21"/>
  <c r="E11" i="21"/>
  <c r="E10" i="21"/>
  <c r="E13" i="9" l="1"/>
  <c r="O54" i="14"/>
  <c r="E19" i="17"/>
  <c r="G49" i="17"/>
  <c r="E14" i="17"/>
  <c r="D8" i="21" l="1"/>
  <c r="D6" i="21"/>
  <c r="E26" i="17"/>
  <c r="E24" i="17"/>
  <c r="I9" i="8" l="1"/>
  <c r="J9" i="8" s="1"/>
  <c r="J8" i="8"/>
  <c r="I6" i="8"/>
  <c r="J6" i="8" s="1"/>
  <c r="K5" i="8"/>
  <c r="I5" i="8"/>
  <c r="J5" i="8" s="1"/>
  <c r="J4" i="8"/>
  <c r="I4" i="8"/>
  <c r="E14" i="9" l="1"/>
  <c r="G13" i="9"/>
  <c r="E31" i="22"/>
  <c r="G15" i="19"/>
  <c r="E17" i="19"/>
  <c r="E16" i="19"/>
  <c r="G16" i="19" s="1"/>
  <c r="G14" i="9" l="1"/>
  <c r="G17" i="19"/>
  <c r="E8" i="17" l="1"/>
  <c r="E9" i="17"/>
  <c r="E10" i="17" s="1"/>
  <c r="E9" i="19"/>
  <c r="E8" i="19"/>
  <c r="E8" i="22"/>
  <c r="E11" i="22"/>
  <c r="G11" i="22" s="1"/>
  <c r="E10" i="22"/>
  <c r="E9" i="22"/>
  <c r="D9" i="21"/>
  <c r="E9" i="21"/>
  <c r="E46" i="9"/>
  <c r="E47" i="9" s="1"/>
  <c r="E31" i="18"/>
  <c r="E11" i="19" l="1"/>
  <c r="G11" i="19" s="1"/>
  <c r="E10" i="19"/>
  <c r="G10" i="19" s="1"/>
  <c r="E40" i="23" l="1"/>
  <c r="G40" i="23" s="1"/>
  <c r="E39" i="23"/>
  <c r="G39" i="23" s="1"/>
  <c r="G38" i="23"/>
  <c r="E18" i="23"/>
  <c r="G18" i="23" s="1"/>
  <c r="E10" i="23"/>
  <c r="G10" i="23" s="1"/>
  <c r="E8" i="23"/>
  <c r="G8" i="23" s="1"/>
  <c r="K42" i="15"/>
  <c r="H42" i="15"/>
  <c r="I42" i="15" s="1"/>
  <c r="H43" i="15"/>
  <c r="J17" i="15"/>
  <c r="C2" i="15"/>
  <c r="S17" i="15" s="1"/>
  <c r="U17" i="15" s="1"/>
  <c r="G18" i="15"/>
  <c r="B26" i="23"/>
  <c r="B24" i="23"/>
  <c r="B25" i="23" s="1"/>
  <c r="G22" i="23"/>
  <c r="E9" i="23"/>
  <c r="G9" i="23" s="1"/>
  <c r="P54" i="11"/>
  <c r="P56" i="11" s="1"/>
  <c r="K50" i="11"/>
  <c r="E48" i="22"/>
  <c r="G48" i="22" s="1"/>
  <c r="P50" i="11"/>
  <c r="P55" i="11" s="1"/>
  <c r="L52" i="11"/>
  <c r="M49" i="11"/>
  <c r="K49" i="11"/>
  <c r="L49" i="11" s="1"/>
  <c r="K48" i="11"/>
  <c r="L48" i="11" s="1"/>
  <c r="D18" i="11"/>
  <c r="S11" i="11"/>
  <c r="S18" i="11" s="1"/>
  <c r="E27" i="22"/>
  <c r="E24" i="22"/>
  <c r="E19" i="22"/>
  <c r="G9" i="22"/>
  <c r="G8" i="22"/>
  <c r="G31" i="22"/>
  <c r="G32" i="22" s="1"/>
  <c r="B27" i="22"/>
  <c r="B25" i="22"/>
  <c r="B26" i="22" s="1"/>
  <c r="G10" i="22"/>
  <c r="N41" i="11"/>
  <c r="P40" i="11"/>
  <c r="K38" i="11"/>
  <c r="K39" i="11"/>
  <c r="I44" i="11"/>
  <c r="I43" i="11"/>
  <c r="I42" i="11"/>
  <c r="I41" i="11"/>
  <c r="I45" i="11" s="1"/>
  <c r="E41" i="22" s="1"/>
  <c r="G41" i="22" s="1"/>
  <c r="K37" i="11"/>
  <c r="K36" i="11"/>
  <c r="N35" i="11"/>
  <c r="K35" i="11" s="1"/>
  <c r="K40" i="11" s="1"/>
  <c r="M41" i="11" s="1"/>
  <c r="H36" i="11"/>
  <c r="I27" i="11"/>
  <c r="I22" i="11"/>
  <c r="I29" i="11" s="1"/>
  <c r="I23" i="11"/>
  <c r="I30" i="11" s="1"/>
  <c r="M22" i="11"/>
  <c r="M21" i="11"/>
  <c r="D14" i="11"/>
  <c r="D16" i="11" s="1"/>
  <c r="G16" i="11" s="1"/>
  <c r="G14" i="11"/>
  <c r="E26" i="22" s="1"/>
  <c r="G15" i="11"/>
  <c r="G13" i="11"/>
  <c r="J13" i="11"/>
  <c r="M13" i="11" s="1"/>
  <c r="K22" i="11" s="1"/>
  <c r="K12" i="11"/>
  <c r="M12" i="11" s="1"/>
  <c r="E15" i="22" s="1"/>
  <c r="G15" i="22" s="1"/>
  <c r="J12" i="11"/>
  <c r="G12" i="11"/>
  <c r="E25" i="22" s="1"/>
  <c r="A17" i="11"/>
  <c r="A23" i="11" s="1"/>
  <c r="G11" i="11"/>
  <c r="G17" i="11" s="1"/>
  <c r="F21" i="11" l="1"/>
  <c r="I21" i="11" s="1"/>
  <c r="B23" i="11"/>
  <c r="P41" i="11"/>
  <c r="E16" i="22"/>
  <c r="G16" i="22" s="1"/>
  <c r="E23" i="22"/>
  <c r="L50" i="11"/>
  <c r="Q51" i="11" s="1"/>
  <c r="E10" i="15"/>
  <c r="G10" i="15" s="1"/>
  <c r="M15" i="11"/>
  <c r="K20" i="11"/>
  <c r="G12" i="22"/>
  <c r="G11" i="23"/>
  <c r="G27" i="22"/>
  <c r="G49" i="22"/>
  <c r="G23" i="22"/>
  <c r="G19" i="22"/>
  <c r="G39" i="22"/>
  <c r="I28" i="11"/>
  <c r="I31" i="11" s="1"/>
  <c r="E34" i="22" s="1"/>
  <c r="G34" i="22" s="1"/>
  <c r="G36" i="22" s="1"/>
  <c r="I24" i="11"/>
  <c r="E35" i="22" s="1"/>
  <c r="G35" i="22" s="1"/>
  <c r="F35" i="11"/>
  <c r="H35" i="11" s="1"/>
  <c r="E40" i="22" s="1"/>
  <c r="G40" i="22" s="1"/>
  <c r="O21" i="11"/>
  <c r="D4" i="21"/>
  <c r="E30" i="19"/>
  <c r="E29" i="19"/>
  <c r="E27" i="19"/>
  <c r="E22" i="19"/>
  <c r="G22" i="19" s="1"/>
  <c r="I7" i="10"/>
  <c r="E21" i="19" s="1"/>
  <c r="G21" i="19" s="1"/>
  <c r="K22" i="10"/>
  <c r="J19" i="10"/>
  <c r="B30" i="19"/>
  <c r="B28" i="19"/>
  <c r="G26" i="19"/>
  <c r="G9" i="19"/>
  <c r="G8" i="19"/>
  <c r="G12" i="19" s="1"/>
  <c r="J57" i="14"/>
  <c r="K57" i="14" s="1"/>
  <c r="K56" i="14"/>
  <c r="J53" i="14"/>
  <c r="K53" i="14" s="1"/>
  <c r="J52" i="14"/>
  <c r="K52" i="14" s="1"/>
  <c r="I30" i="14"/>
  <c r="I29" i="14"/>
  <c r="I21" i="14"/>
  <c r="I20" i="14"/>
  <c r="K21" i="14"/>
  <c r="G31" i="18"/>
  <c r="G8" i="17"/>
  <c r="R41" i="11" l="1"/>
  <c r="E38" i="22"/>
  <c r="G38" i="22" s="1"/>
  <c r="G42" i="22" s="1"/>
  <c r="Q50" i="11"/>
  <c r="Q55" i="11"/>
  <c r="G24" i="23"/>
  <c r="G25" i="22"/>
  <c r="G26" i="22"/>
  <c r="G24" i="22"/>
  <c r="E45" i="22"/>
  <c r="G45" i="22" s="1"/>
  <c r="G44" i="22"/>
  <c r="G30" i="19"/>
  <c r="G27" i="19"/>
  <c r="E14" i="18"/>
  <c r="G14" i="18" s="1"/>
  <c r="G47" i="17"/>
  <c r="G48" i="17"/>
  <c r="M20" i="13"/>
  <c r="G9" i="17"/>
  <c r="G50" i="17"/>
  <c r="B26" i="17"/>
  <c r="B25" i="17"/>
  <c r="G10" i="17"/>
  <c r="J18" i="13"/>
  <c r="J21" i="13" s="1"/>
  <c r="O60" i="13"/>
  <c r="O63" i="13" s="1"/>
  <c r="P52" i="13"/>
  <c r="K52" i="13"/>
  <c r="L54" i="13"/>
  <c r="K51" i="13"/>
  <c r="L51" i="13" s="1"/>
  <c r="K50" i="13"/>
  <c r="L50" i="13" s="1"/>
  <c r="M51" i="13"/>
  <c r="F20" i="13"/>
  <c r="I20" i="13" s="1"/>
  <c r="I28" i="13" s="1"/>
  <c r="B33" i="13"/>
  <c r="B34" i="13" s="1"/>
  <c r="I19" i="13" s="1"/>
  <c r="I27" i="13" s="1"/>
  <c r="B32" i="13"/>
  <c r="A32" i="13"/>
  <c r="G13" i="13"/>
  <c r="E88" i="13"/>
  <c r="D87" i="13" s="1"/>
  <c r="G64" i="13"/>
  <c r="L52" i="13" l="1"/>
  <c r="Q52" i="13" s="1"/>
  <c r="G51" i="17"/>
  <c r="G11" i="17"/>
  <c r="G46" i="22"/>
  <c r="Q53" i="13"/>
  <c r="E25" i="17"/>
  <c r="G25" i="17" s="1"/>
  <c r="E30" i="17"/>
  <c r="G30" i="17" s="1"/>
  <c r="G31" i="17" s="1"/>
  <c r="G28" i="19"/>
  <c r="G29" i="19"/>
  <c r="G19" i="17"/>
  <c r="K55" i="13"/>
  <c r="J41" i="13"/>
  <c r="J42" i="13"/>
  <c r="J43" i="13"/>
  <c r="J40" i="13"/>
  <c r="J44" i="13" s="1"/>
  <c r="F41" i="13"/>
  <c r="D41" i="13" s="1"/>
  <c r="K41" i="13" s="1"/>
  <c r="F42" i="13"/>
  <c r="D42" i="13" s="1"/>
  <c r="K42" i="13" s="1"/>
  <c r="F43" i="13"/>
  <c r="D43" i="13" s="1"/>
  <c r="K43" i="13" s="1"/>
  <c r="F40" i="13"/>
  <c r="D40" i="13" s="1"/>
  <c r="K40" i="13" s="1"/>
  <c r="H34" i="13"/>
  <c r="E39" i="17" s="1"/>
  <c r="F35" i="13"/>
  <c r="H35" i="13" s="1"/>
  <c r="E38" i="17" s="1"/>
  <c r="F21" i="13"/>
  <c r="I21" i="13" s="1"/>
  <c r="I29" i="13" s="1"/>
  <c r="I30" i="13" s="1"/>
  <c r="E33" i="17" s="1"/>
  <c r="G33" i="17" s="1"/>
  <c r="G12" i="13"/>
  <c r="E23" i="17" s="1"/>
  <c r="J13" i="13"/>
  <c r="M13" i="13" s="1"/>
  <c r="L12" i="13"/>
  <c r="K12" i="13"/>
  <c r="J12" i="13"/>
  <c r="G42" i="9"/>
  <c r="G39" i="17" l="1"/>
  <c r="E40" i="17"/>
  <c r="G40" i="17" s="1"/>
  <c r="I23" i="13"/>
  <c r="E34" i="17" s="1"/>
  <c r="G34" i="17" s="1"/>
  <c r="G35" i="17" s="1"/>
  <c r="G26" i="17"/>
  <c r="G24" i="17"/>
  <c r="G23" i="17"/>
  <c r="L55" i="13"/>
  <c r="D14" i="21"/>
  <c r="E14" i="21" s="1"/>
  <c r="K20" i="13"/>
  <c r="O20" i="13" s="1"/>
  <c r="E16" i="17"/>
  <c r="G16" i="17" s="1"/>
  <c r="G15" i="13"/>
  <c r="M12" i="13"/>
  <c r="E15" i="17" s="1"/>
  <c r="G15" i="17" s="1"/>
  <c r="K44" i="13"/>
  <c r="E37" i="17" s="1"/>
  <c r="E19" i="9"/>
  <c r="K18" i="16"/>
  <c r="J18" i="16"/>
  <c r="J17" i="16"/>
  <c r="K17" i="16" s="1"/>
  <c r="M17" i="16" s="1"/>
  <c r="J16" i="16"/>
  <c r="K16" i="16" s="1"/>
  <c r="M16" i="16" s="1"/>
  <c r="E2" i="16"/>
  <c r="D2" i="16"/>
  <c r="D1" i="16"/>
  <c r="E3" i="15"/>
  <c r="E4" i="16"/>
  <c r="F43" i="16"/>
  <c r="H43" i="16" s="1"/>
  <c r="M42" i="16"/>
  <c r="D54" i="16" s="1"/>
  <c r="G54" i="16" s="1"/>
  <c r="K42" i="16"/>
  <c r="H42" i="16"/>
  <c r="G29" i="16"/>
  <c r="I28" i="16"/>
  <c r="I36" i="16" s="1"/>
  <c r="F26" i="16"/>
  <c r="I26" i="16" s="1"/>
  <c r="E23" i="16"/>
  <c r="I23" i="16" s="1"/>
  <c r="C20" i="16"/>
  <c r="G18" i="16"/>
  <c r="H18" i="16" s="1"/>
  <c r="G16" i="16"/>
  <c r="H16" i="16" s="1"/>
  <c r="F11" i="16"/>
  <c r="D11" i="16"/>
  <c r="D12" i="16" s="1"/>
  <c r="E10" i="16"/>
  <c r="E11" i="16" s="1"/>
  <c r="E12" i="16" s="1"/>
  <c r="I7" i="16"/>
  <c r="I6" i="16"/>
  <c r="K4" i="16" s="1"/>
  <c r="J4" i="16"/>
  <c r="G4" i="16"/>
  <c r="H2" i="16"/>
  <c r="J3" i="16" s="1"/>
  <c r="E39" i="9"/>
  <c r="G39" i="9" s="1"/>
  <c r="G38" i="9"/>
  <c r="B35" i="9"/>
  <c r="B26" i="9"/>
  <c r="B25" i="9"/>
  <c r="E40" i="9"/>
  <c r="E35" i="9"/>
  <c r="E34" i="9"/>
  <c r="E26" i="9"/>
  <c r="E43" i="17" l="1"/>
  <c r="E44" i="17" s="1"/>
  <c r="G44" i="17" s="1"/>
  <c r="G43" i="17"/>
  <c r="G45" i="17" s="1"/>
  <c r="G38" i="17"/>
  <c r="G37" i="17"/>
  <c r="M18" i="16"/>
  <c r="M20" i="16" s="1"/>
  <c r="M14" i="13"/>
  <c r="K19" i="13"/>
  <c r="H4" i="16"/>
  <c r="H20" i="16"/>
  <c r="P42" i="16"/>
  <c r="P43" i="16" s="1"/>
  <c r="G11" i="16"/>
  <c r="H44" i="16"/>
  <c r="I35" i="16"/>
  <c r="G12" i="16"/>
  <c r="G10" i="16"/>
  <c r="F29" i="16"/>
  <c r="I29" i="16" s="1"/>
  <c r="I37" i="16" s="1"/>
  <c r="F48" i="16"/>
  <c r="I48" i="16" s="1"/>
  <c r="F2" i="16"/>
  <c r="G7" i="16" s="1"/>
  <c r="H7" i="16" s="1"/>
  <c r="J7" i="16" s="1"/>
  <c r="F27" i="16"/>
  <c r="I27" i="16" s="1"/>
  <c r="G6" i="16"/>
  <c r="H6" i="16" s="1"/>
  <c r="J6" i="16" s="1"/>
  <c r="M42" i="15"/>
  <c r="D55" i="15" s="1"/>
  <c r="G55" i="15" s="1"/>
  <c r="E47" i="23" s="1"/>
  <c r="G47" i="23" s="1"/>
  <c r="G48" i="23" s="1"/>
  <c r="F26" i="15"/>
  <c r="I26" i="15" s="1"/>
  <c r="I35" i="15" s="1"/>
  <c r="E23" i="15"/>
  <c r="I23" i="15" s="1"/>
  <c r="E30" i="23" s="1"/>
  <c r="G30" i="23" s="1"/>
  <c r="G31" i="23" s="1"/>
  <c r="F44" i="15"/>
  <c r="H44" i="15" s="1"/>
  <c r="I43" i="15" s="1"/>
  <c r="O14" i="15"/>
  <c r="O16" i="15"/>
  <c r="O15" i="15"/>
  <c r="C20" i="15"/>
  <c r="F11" i="15"/>
  <c r="D11" i="15"/>
  <c r="D12" i="15" s="1"/>
  <c r="E11" i="15"/>
  <c r="E1" i="15"/>
  <c r="I7" i="15"/>
  <c r="I28" i="15"/>
  <c r="I36" i="15" s="1"/>
  <c r="H18" i="15"/>
  <c r="K16" i="15"/>
  <c r="J16" i="15"/>
  <c r="G16" i="15"/>
  <c r="H16" i="15" s="1"/>
  <c r="N25" i="15" s="1"/>
  <c r="P25" i="15" s="1"/>
  <c r="I5" i="15"/>
  <c r="J3" i="15"/>
  <c r="G3" i="15"/>
  <c r="H1" i="15"/>
  <c r="J2" i="15" s="1"/>
  <c r="D49" i="10"/>
  <c r="G49" i="10" s="1"/>
  <c r="E51" i="19" s="1"/>
  <c r="G51" i="19" s="1"/>
  <c r="G52" i="19" s="1"/>
  <c r="M37" i="10"/>
  <c r="K37" i="10"/>
  <c r="H38" i="10"/>
  <c r="E42" i="19" s="1"/>
  <c r="G42" i="19" s="1"/>
  <c r="H37" i="10"/>
  <c r="I23" i="10"/>
  <c r="I31" i="10" s="1"/>
  <c r="G24" i="10"/>
  <c r="I22" i="10"/>
  <c r="I30" i="10" s="1"/>
  <c r="F22" i="10"/>
  <c r="E19" i="10"/>
  <c r="I19" i="10" s="1"/>
  <c r="E34" i="19" s="1"/>
  <c r="M13" i="10"/>
  <c r="D8" i="10"/>
  <c r="E24" i="10" s="1"/>
  <c r="D7" i="10"/>
  <c r="G7" i="10" s="1"/>
  <c r="M23" i="10" s="1"/>
  <c r="K12" i="10"/>
  <c r="J12" i="10"/>
  <c r="M12" i="10" s="1"/>
  <c r="G14" i="10"/>
  <c r="F15" i="10"/>
  <c r="E15" i="10"/>
  <c r="F13" i="10"/>
  <c r="E13" i="10"/>
  <c r="G12" i="10"/>
  <c r="G12" i="14"/>
  <c r="F47" i="14"/>
  <c r="K12" i="14"/>
  <c r="M12" i="14" s="1"/>
  <c r="K5" i="14"/>
  <c r="E2" i="14"/>
  <c r="I42" i="14"/>
  <c r="P39" i="14"/>
  <c r="H39" i="14"/>
  <c r="E39" i="14" s="1"/>
  <c r="G39" i="14"/>
  <c r="F39" i="14"/>
  <c r="I7" i="14"/>
  <c r="H7" i="14"/>
  <c r="I6" i="14"/>
  <c r="H6" i="14"/>
  <c r="I5" i="14"/>
  <c r="J3" i="14"/>
  <c r="G3" i="14"/>
  <c r="E3" i="14"/>
  <c r="H1" i="14"/>
  <c r="P37" i="13"/>
  <c r="H37" i="13"/>
  <c r="E37" i="13" s="1"/>
  <c r="G37" i="13"/>
  <c r="F37" i="13"/>
  <c r="F30" i="13"/>
  <c r="H30" i="13"/>
  <c r="E30" i="13" s="1"/>
  <c r="G30" i="13"/>
  <c r="F23" i="13"/>
  <c r="H23" i="13"/>
  <c r="E23" i="13" s="1"/>
  <c r="G23" i="13"/>
  <c r="I7" i="13"/>
  <c r="H7" i="13"/>
  <c r="I6" i="13"/>
  <c r="H6" i="13"/>
  <c r="I5" i="13"/>
  <c r="J3" i="13"/>
  <c r="J2" i="13" s="1"/>
  <c r="G3" i="13"/>
  <c r="E3" i="13"/>
  <c r="H1" i="13"/>
  <c r="I7" i="11"/>
  <c r="H7" i="11"/>
  <c r="I6" i="11"/>
  <c r="H6" i="11"/>
  <c r="I5" i="11"/>
  <c r="J3" i="11"/>
  <c r="G3" i="11"/>
  <c r="E3" i="11"/>
  <c r="H1" i="11"/>
  <c r="I5" i="10"/>
  <c r="K3" i="10" s="1"/>
  <c r="H1" i="10"/>
  <c r="J3" i="10"/>
  <c r="J2" i="10" s="1"/>
  <c r="G3" i="10"/>
  <c r="I43" i="10"/>
  <c r="E44" i="19" s="1"/>
  <c r="G44" i="19" s="1"/>
  <c r="E3" i="10"/>
  <c r="E16" i="10"/>
  <c r="G16" i="10"/>
  <c r="D16" i="10" s="1"/>
  <c r="P37" i="10" l="1"/>
  <c r="P38" i="10" s="1"/>
  <c r="E41" i="19" s="1"/>
  <c r="G41" i="19" s="1"/>
  <c r="M16" i="15"/>
  <c r="J2" i="11"/>
  <c r="K3" i="15"/>
  <c r="I9" i="15"/>
  <c r="E17" i="23" s="1"/>
  <c r="G17" i="23" s="1"/>
  <c r="O17" i="15"/>
  <c r="I30" i="16"/>
  <c r="G41" i="17"/>
  <c r="K3" i="11"/>
  <c r="L8" i="11"/>
  <c r="E18" i="22" s="1"/>
  <c r="G18" i="22" s="1"/>
  <c r="E10" i="18"/>
  <c r="G10" i="18" s="1"/>
  <c r="K20" i="14"/>
  <c r="G34" i="19"/>
  <c r="G35" i="19" s="1"/>
  <c r="E47" i="19"/>
  <c r="M16" i="10"/>
  <c r="F16" i="10" s="1"/>
  <c r="C16" i="10" s="1"/>
  <c r="E18" i="19"/>
  <c r="G18" i="19" s="1"/>
  <c r="K21" i="10"/>
  <c r="M17" i="15"/>
  <c r="F22" i="14"/>
  <c r="D13" i="14"/>
  <c r="G13" i="14" s="1"/>
  <c r="L54" i="14"/>
  <c r="J54" i="14" s="1"/>
  <c r="K54" i="14" s="1"/>
  <c r="F19" i="14"/>
  <c r="J16" i="14"/>
  <c r="M16" i="14" s="1"/>
  <c r="K22" i="14" s="1"/>
  <c r="E18" i="18"/>
  <c r="G18" i="18" s="1"/>
  <c r="M21" i="14"/>
  <c r="O21" i="14" s="1"/>
  <c r="I24" i="10"/>
  <c r="H3" i="11"/>
  <c r="G5" i="11" s="1"/>
  <c r="H3" i="13"/>
  <c r="G5" i="13" s="1"/>
  <c r="H5" i="13" s="1"/>
  <c r="J5" i="13" s="1"/>
  <c r="J8" i="13" s="1"/>
  <c r="M8" i="13"/>
  <c r="E18" i="17" s="1"/>
  <c r="G18" i="17" s="1"/>
  <c r="K23" i="10"/>
  <c r="O23" i="10" s="1"/>
  <c r="E19" i="19"/>
  <c r="G19" i="19" s="1"/>
  <c r="H39" i="10"/>
  <c r="E43" i="19"/>
  <c r="G43" i="19" s="1"/>
  <c r="G45" i="19" s="1"/>
  <c r="J2" i="14"/>
  <c r="F46" i="14"/>
  <c r="G15" i="10"/>
  <c r="H14" i="10" s="1"/>
  <c r="E11" i="18"/>
  <c r="G11" i="18" s="1"/>
  <c r="G11" i="15"/>
  <c r="E12" i="15"/>
  <c r="G12" i="15" s="1"/>
  <c r="E26" i="23" s="1"/>
  <c r="G26" i="23" s="1"/>
  <c r="I32" i="10"/>
  <c r="I33" i="10" s="1"/>
  <c r="E37" i="19" s="1"/>
  <c r="G37" i="19" s="1"/>
  <c r="I25" i="10"/>
  <c r="E38" i="19" s="1"/>
  <c r="G38" i="19" s="1"/>
  <c r="F29" i="15"/>
  <c r="I29" i="15" s="1"/>
  <c r="I37" i="15" s="1"/>
  <c r="H3" i="14"/>
  <c r="G5" i="14" s="1"/>
  <c r="G13" i="10"/>
  <c r="H12" i="10" s="1"/>
  <c r="M22" i="10" s="1"/>
  <c r="O22" i="10" s="1"/>
  <c r="H45" i="15"/>
  <c r="F49" i="15"/>
  <c r="I49" i="15" s="1"/>
  <c r="F27" i="15"/>
  <c r="I27" i="15" s="1"/>
  <c r="I8" i="14"/>
  <c r="E8" i="14" s="1"/>
  <c r="J9" i="14"/>
  <c r="G8" i="10"/>
  <c r="G9" i="10" s="1"/>
  <c r="I38" i="16"/>
  <c r="F1" i="15"/>
  <c r="G7" i="15" s="1"/>
  <c r="H7" i="15" s="1"/>
  <c r="J7" i="15" s="1"/>
  <c r="J8" i="16"/>
  <c r="G13" i="16"/>
  <c r="P42" i="15"/>
  <c r="P44" i="15" s="1"/>
  <c r="E37" i="23" s="1"/>
  <c r="G37" i="23" s="1"/>
  <c r="G41" i="23" s="1"/>
  <c r="M20" i="15"/>
  <c r="H20" i="15"/>
  <c r="H3" i="15"/>
  <c r="G5" i="15" s="1"/>
  <c r="H5" i="15" s="1"/>
  <c r="J5" i="15" s="1"/>
  <c r="K3" i="14"/>
  <c r="K3" i="13"/>
  <c r="H3" i="10"/>
  <c r="G5" i="10" s="1"/>
  <c r="H5" i="10" s="1"/>
  <c r="J5" i="10" s="1"/>
  <c r="G41" i="9"/>
  <c r="G40" i="9"/>
  <c r="G43" i="9"/>
  <c r="G18" i="9"/>
  <c r="G15" i="9"/>
  <c r="G26" i="9"/>
  <c r="G24" i="9"/>
  <c r="G23" i="9"/>
  <c r="G25" i="9"/>
  <c r="G19" i="9"/>
  <c r="G52" i="9"/>
  <c r="G51" i="9"/>
  <c r="G50" i="9"/>
  <c r="G34" i="9"/>
  <c r="G30" i="9"/>
  <c r="G31" i="9" s="1"/>
  <c r="G22" i="9"/>
  <c r="G17" i="9"/>
  <c r="G16" i="9"/>
  <c r="G8" i="9"/>
  <c r="G9" i="9" s="1"/>
  <c r="G27" i="9" l="1"/>
  <c r="E25" i="23"/>
  <c r="G25" i="23" s="1"/>
  <c r="E23" i="23"/>
  <c r="G23" i="23" s="1"/>
  <c r="N26" i="15"/>
  <c r="L26" i="15"/>
  <c r="E15" i="23"/>
  <c r="G15" i="23" s="1"/>
  <c r="E14" i="23"/>
  <c r="G14" i="23" s="1"/>
  <c r="L24" i="15"/>
  <c r="G53" i="9"/>
  <c r="G20" i="9"/>
  <c r="G28" i="9" s="1"/>
  <c r="G39" i="19"/>
  <c r="H5" i="11"/>
  <c r="O22" i="11"/>
  <c r="M19" i="13"/>
  <c r="O19" i="13" s="1"/>
  <c r="O21" i="13" s="1"/>
  <c r="E17" i="17" s="1"/>
  <c r="G17" i="17" s="1"/>
  <c r="G20" i="17" s="1"/>
  <c r="E22" i="17"/>
  <c r="G22" i="17" s="1"/>
  <c r="G27" i="17" s="1"/>
  <c r="F28" i="14"/>
  <c r="I28" i="14" s="1"/>
  <c r="I19" i="14"/>
  <c r="M21" i="10"/>
  <c r="O21" i="10" s="1"/>
  <c r="O24" i="10" s="1"/>
  <c r="E20" i="19" s="1"/>
  <c r="G20" i="19" s="1"/>
  <c r="G23" i="19" s="1"/>
  <c r="E25" i="19"/>
  <c r="G25" i="19" s="1"/>
  <c r="G31" i="19" s="1"/>
  <c r="E32" i="18"/>
  <c r="M22" i="14"/>
  <c r="O22" i="14" s="1"/>
  <c r="E19" i="18"/>
  <c r="G19" i="18" s="1"/>
  <c r="G2" i="14"/>
  <c r="I22" i="14"/>
  <c r="F31" i="14"/>
  <c r="I31" i="14" s="1"/>
  <c r="E48" i="19"/>
  <c r="G48" i="19" s="1"/>
  <c r="G47" i="19"/>
  <c r="G13" i="15"/>
  <c r="H16" i="10"/>
  <c r="E48" i="14"/>
  <c r="E13" i="18"/>
  <c r="G13" i="18" s="1"/>
  <c r="H5" i="14"/>
  <c r="G8" i="14"/>
  <c r="D8" i="14" s="1"/>
  <c r="I30" i="15"/>
  <c r="E34" i="23" s="1"/>
  <c r="G44" i="9"/>
  <c r="J8" i="15"/>
  <c r="G35" i="9"/>
  <c r="I38" i="15"/>
  <c r="E33" i="23" s="1"/>
  <c r="G33" i="23" s="1"/>
  <c r="G47" i="9"/>
  <c r="G33" i="9"/>
  <c r="G46" i="9"/>
  <c r="G34" i="23" l="1"/>
  <c r="E43" i="23"/>
  <c r="N24" i="15"/>
  <c r="E21" i="23"/>
  <c r="G21" i="23" s="1"/>
  <c r="G27" i="23" s="1"/>
  <c r="J5" i="11"/>
  <c r="J8" i="11" s="1"/>
  <c r="P24" i="15"/>
  <c r="P27" i="15" s="1"/>
  <c r="E16" i="23" s="1"/>
  <c r="G16" i="23" s="1"/>
  <c r="G19" i="23" s="1"/>
  <c r="G35" i="23"/>
  <c r="P26" i="15"/>
  <c r="G28" i="17"/>
  <c r="G52" i="17" s="1"/>
  <c r="G54" i="17" s="1"/>
  <c r="G32" i="19"/>
  <c r="I23" i="14"/>
  <c r="I32" i="14"/>
  <c r="G48" i="9"/>
  <c r="G36" i="9"/>
  <c r="P55" i="14"/>
  <c r="P54" i="14"/>
  <c r="G32" i="18" s="1"/>
  <c r="G33" i="18" s="1"/>
  <c r="G49" i="19"/>
  <c r="H8" i="14"/>
  <c r="J5" i="14"/>
  <c r="E22" i="22" l="1"/>
  <c r="G22" i="22" s="1"/>
  <c r="G28" i="22" s="1"/>
  <c r="M20" i="11"/>
  <c r="O20" i="11" s="1"/>
  <c r="O23" i="11" s="1"/>
  <c r="E17" i="22" s="1"/>
  <c r="G17" i="22" s="1"/>
  <c r="G20" i="22" s="1"/>
  <c r="G28" i="23"/>
  <c r="G53" i="19"/>
  <c r="G43" i="23"/>
  <c r="E44" i="23"/>
  <c r="G44" i="23" s="1"/>
  <c r="G29" i="22"/>
  <c r="G50" i="22" s="1"/>
  <c r="G54" i="9"/>
  <c r="G56" i="9" s="1"/>
  <c r="F6" i="21"/>
  <c r="F4" i="21"/>
  <c r="E24" i="18"/>
  <c r="E23" i="18"/>
  <c r="G23" i="18" s="1"/>
  <c r="G14" i="14"/>
  <c r="G15" i="14" s="1"/>
  <c r="M20" i="14"/>
  <c r="O20" i="14" s="1"/>
  <c r="O23" i="14" s="1"/>
  <c r="E12" i="18" s="1"/>
  <c r="G12" i="18" s="1"/>
  <c r="G15" i="18" s="1"/>
  <c r="E17" i="18"/>
  <c r="G17" i="18" s="1"/>
  <c r="G20" i="18" s="1"/>
  <c r="J8" i="14"/>
  <c r="F8" i="14" s="1"/>
  <c r="C8" i="14" s="1"/>
  <c r="G45" i="23" l="1"/>
  <c r="G49" i="23" s="1"/>
  <c r="F5" i="21" s="1"/>
  <c r="E5" i="21" s="1"/>
  <c r="F3" i="21"/>
  <c r="E3" i="21" s="1"/>
  <c r="G52" i="22"/>
  <c r="E6" i="21"/>
  <c r="F8" i="21"/>
  <c r="E4" i="21"/>
  <c r="G55" i="19"/>
  <c r="E27" i="18"/>
  <c r="G24" i="18"/>
  <c r="G25" i="18" s="1"/>
  <c r="G21" i="18"/>
  <c r="E8" i="21" l="1"/>
  <c r="G27" i="18"/>
  <c r="E28" i="18"/>
  <c r="G28" i="18" s="1"/>
  <c r="G29" i="18" l="1"/>
  <c r="G34" i="18" s="1"/>
  <c r="F7" i="21" l="1"/>
  <c r="F15" i="21" s="1"/>
  <c r="G36" i="18"/>
  <c r="E7" i="21" l="1"/>
</calcChain>
</file>

<file path=xl/sharedStrings.xml><?xml version="1.0" encoding="utf-8"?>
<sst xmlns="http://schemas.openxmlformats.org/spreadsheetml/2006/main" count="1500" uniqueCount="371">
  <si>
    <r>
      <rPr>
        <b/>
        <sz val="10"/>
        <rFont val="Arial"/>
        <family val="2"/>
      </rPr>
      <t>1.0</t>
    </r>
  </si>
  <si>
    <r>
      <rPr>
        <b/>
        <sz val="10"/>
        <rFont val="Arial"/>
        <family val="2"/>
      </rPr>
      <t>SERVIÇOS INICIAIS</t>
    </r>
  </si>
  <si>
    <r>
      <rPr>
        <b/>
        <sz val="10"/>
        <rFont val="Arial"/>
        <family val="2"/>
      </rPr>
      <t>2.0</t>
    </r>
  </si>
  <si>
    <r>
      <rPr>
        <b/>
        <sz val="10"/>
        <rFont val="Arial"/>
        <family val="2"/>
      </rPr>
      <t>3.0</t>
    </r>
  </si>
  <si>
    <r>
      <rPr>
        <b/>
        <sz val="10"/>
        <rFont val="Arial"/>
        <family val="2"/>
      </rPr>
      <t>Item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</si>
  <si>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</si>
  <si>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Descrição</t>
    </r>
  </si>
  <si>
    <r>
      <rPr>
        <b/>
        <sz val="10"/>
        <rFont val="Arial"/>
        <family val="2"/>
      </rPr>
      <t>Unidade</t>
    </r>
  </si>
  <si>
    <r>
      <rPr>
        <b/>
        <sz val="10"/>
        <rFont val="Arial"/>
        <family val="2"/>
      </rPr>
      <t>Quantidade</t>
    </r>
  </si>
  <si>
    <r>
      <rPr>
        <b/>
        <sz val="10"/>
        <rFont val="Arial"/>
        <family val="2"/>
      </rPr>
      <t>Valor Total (R$)</t>
    </r>
  </si>
  <si>
    <r>
      <rPr>
        <b/>
        <sz val="10"/>
        <rFont val="Arial"/>
        <family val="2"/>
      </rPr>
      <t>1.1</t>
    </r>
  </si>
  <si>
    <r>
      <rPr>
        <b/>
        <sz val="10"/>
        <rFont val="Arial"/>
        <family val="2"/>
      </rPr>
      <t>TOTAL DO GRUPO</t>
    </r>
  </si>
  <si>
    <r>
      <rPr>
        <b/>
        <sz val="10"/>
        <rFont val="Arial"/>
        <family val="2"/>
      </rPr>
      <t>2.1</t>
    </r>
  </si>
  <si>
    <r>
      <rPr>
        <b/>
        <sz val="10"/>
        <rFont val="Arial"/>
        <family val="2"/>
      </rPr>
      <t>FUNDAÇÕES SUPERFICIAIS</t>
    </r>
  </si>
  <si>
    <r>
      <rPr>
        <b/>
        <sz val="10"/>
        <rFont val="Arial"/>
        <family val="2"/>
      </rPr>
      <t>Total do item</t>
    </r>
  </si>
  <si>
    <r>
      <rPr>
        <b/>
        <sz val="10"/>
        <rFont val="Arial"/>
        <family val="2"/>
      </rPr>
      <t>2.2</t>
    </r>
  </si>
  <si>
    <r>
      <rPr>
        <b/>
        <sz val="10"/>
        <rFont val="Arial"/>
        <family val="2"/>
      </rPr>
      <t>CONCRETO ARMADO</t>
    </r>
  </si>
  <si>
    <r>
      <rPr>
        <sz val="10"/>
        <rFont val="Arial"/>
        <family val="2"/>
      </rPr>
      <t>2.2.1</t>
    </r>
  </si>
  <si>
    <r>
      <rPr>
        <b/>
        <sz val="10"/>
        <rFont val="Arial"/>
        <family val="2"/>
      </rPr>
      <t>PINTURA</t>
    </r>
  </si>
  <si>
    <t>Município: Xanxerê - SC</t>
  </si>
  <si>
    <t>m²</t>
  </si>
  <si>
    <t>m</t>
  </si>
  <si>
    <t>m³</t>
  </si>
  <si>
    <t>Valor unitário (R$)</t>
  </si>
  <si>
    <t>WILSON JOSÉ MONTEMEZZO</t>
  </si>
  <si>
    <t>Engenheiro Civil CREA 27077-0</t>
  </si>
  <si>
    <t>ORÇAMENTO BÁSICO - MURO ALVENARIA E CONCRETO ARMADO</t>
  </si>
  <si>
    <t xml:space="preserve">Escavação  MECANICA  carga transporte e descarga </t>
  </si>
  <si>
    <r>
      <rPr>
        <sz val="10"/>
        <rFont val="Arial"/>
        <family val="2"/>
      </rPr>
      <t>2.1.2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</si>
  <si>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2.1.3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</si>
  <si>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2.1.4</t>
    </r>
    <r>
      <rPr>
        <sz val="11"/>
        <color theme="1"/>
        <rFont val="Calibri"/>
        <family val="2"/>
        <scheme val="minor"/>
      </rPr>
      <t/>
    </r>
  </si>
  <si>
    <t>4.1</t>
  </si>
  <si>
    <t>4.2</t>
  </si>
  <si>
    <t>4.3</t>
  </si>
  <si>
    <t>3.1</t>
  </si>
  <si>
    <t>5.1</t>
  </si>
  <si>
    <t>5.2</t>
  </si>
  <si>
    <t>6.0</t>
  </si>
  <si>
    <t>4.0</t>
  </si>
  <si>
    <t>5.0</t>
  </si>
  <si>
    <t>6.1</t>
  </si>
  <si>
    <t>6.2</t>
  </si>
  <si>
    <t>TOTAL GERAL</t>
  </si>
  <si>
    <t>-</t>
  </si>
  <si>
    <t>RAMPA</t>
  </si>
  <si>
    <t>Concreto armado de de pilares</t>
  </si>
  <si>
    <t>Concreto armado vigas superiores</t>
  </si>
  <si>
    <t xml:space="preserve">Escavação manual solo prof. até 2.00m valas </t>
  </si>
  <si>
    <t>muro</t>
  </si>
  <si>
    <t>comp</t>
  </si>
  <si>
    <t>COMP</t>
  </si>
  <si>
    <t xml:space="preserve">LAR </t>
  </si>
  <si>
    <t>ALTURA</t>
  </si>
  <si>
    <t>VOL TRONCO</t>
  </si>
  <si>
    <t>VOT  SAP</t>
  </si>
  <si>
    <t>ÁREA</t>
  </si>
  <si>
    <t>SAPATAS</t>
  </si>
  <si>
    <t>QUANT</t>
  </si>
  <si>
    <t>TOTAIS</t>
  </si>
  <si>
    <t>PILARES</t>
  </si>
  <si>
    <t>VOL PILAR</t>
  </si>
  <si>
    <t>ESCAVA SAPATAS</t>
  </si>
  <si>
    <t>ÁREA PILAR</t>
  </si>
  <si>
    <t>REBOCO</t>
  </si>
  <si>
    <t>CHAPISCO</t>
  </si>
  <si>
    <t>PAREDES</t>
  </si>
  <si>
    <t>GOLA PILAR</t>
  </si>
  <si>
    <t>GOLA VIGAS</t>
  </si>
  <si>
    <t>OUTROS</t>
  </si>
  <si>
    <t>DECIDAS</t>
  </si>
  <si>
    <t>HORIZONTAL</t>
  </si>
  <si>
    <t>MANTA GEOTEXTIL</t>
  </si>
  <si>
    <t>TOTAL</t>
  </si>
  <si>
    <t>DRENO</t>
  </si>
  <si>
    <t>PERIMETRO</t>
  </si>
  <si>
    <t>LARGURA</t>
  </si>
  <si>
    <t>VOLUME</t>
  </si>
  <si>
    <t>TUBO</t>
  </si>
  <si>
    <t>H/3=</t>
  </si>
  <si>
    <t>V = volume</t>
  </si>
  <si>
    <t>h = altura do tronco da pirâmide</t>
  </si>
  <si>
    <t>A = área da base de maior superfície</t>
  </si>
  <si>
    <t>a = área da base de menor superfície</t>
  </si>
  <si>
    <t>RAIZ</t>
  </si>
  <si>
    <t>VOL TOTAL</t>
  </si>
  <si>
    <t>MURO PLAY GAUND</t>
  </si>
  <si>
    <t>VOL  SAP</t>
  </si>
  <si>
    <t>ESCAVA VALAS</t>
  </si>
  <si>
    <t>VOL VALAS</t>
  </si>
  <si>
    <t>ALAMBRADO</t>
  </si>
  <si>
    <t>TUBO 3"</t>
  </si>
  <si>
    <t>VIGAS</t>
  </si>
  <si>
    <t>BRITA</t>
  </si>
  <si>
    <t>PESCOÇO</t>
  </si>
  <si>
    <t>CINTAS</t>
  </si>
  <si>
    <t>ESCAVA SAPATAS/ valas</t>
  </si>
  <si>
    <t>sapatas</t>
  </si>
  <si>
    <t>valas</t>
  </si>
  <si>
    <t>alvenaria</t>
  </si>
  <si>
    <t>cad</t>
  </si>
  <si>
    <t>total</t>
  </si>
  <si>
    <t>dos dois lados</t>
  </si>
  <si>
    <t>PERIMETRO de h</t>
  </si>
  <si>
    <t>volume da brita</t>
  </si>
  <si>
    <t>H=1,5</t>
  </si>
  <si>
    <t>SEM REDE</t>
  </si>
  <si>
    <t>ÁREA ALAMBRADO m²</t>
  </si>
  <si>
    <t>corrida</t>
  </si>
  <si>
    <t>CORRIDA</t>
  </si>
  <si>
    <t>VOL T  SAP</t>
  </si>
  <si>
    <t>VIGA INTER</t>
  </si>
  <si>
    <t>VOLUME  TOTAL</t>
  </si>
  <si>
    <t>PAREDES INTERNA</t>
  </si>
  <si>
    <t>PAREDES EXTERNA</t>
  </si>
  <si>
    <t>Rodapé ceramico embutido no reboco</t>
  </si>
  <si>
    <t>GUARDA CORPO CORRIMÃO E GRADES METÁLICAS</t>
  </si>
  <si>
    <t>Guarda corpo h=1,0 m de ferro mecânico 2' e=2mm, com grade otiz 5x5 fio 10 e cantoneiras 1"x1'x1/4' - com corrimão duplo- NBR 9050</t>
  </si>
  <si>
    <t>Corrimão duplo afixado em parede de alvenaria  h=92 e70 de ferro mecânico 2' e=2mm- NBR 9050</t>
  </si>
  <si>
    <t xml:space="preserve"> Escavação manual de vala com profundidade menor ou igual a 2,00 m, remoção manual de solo- 59,89 </t>
  </si>
  <si>
    <t xml:space="preserve">Aterro manual, regularização de solo e compactação mecânica com placa vibratória de valas </t>
  </si>
  <si>
    <t>Lastro de brita e= 3 cm base com material granular (pedra britada n.1 e pedra britada n.2  50% cada), compactado com placa vibratóriae.- sapatas e vigas de "baldrame"</t>
  </si>
  <si>
    <r>
      <t xml:space="preserve">Impermeabilização da viga baldrame com </t>
    </r>
    <r>
      <rPr>
        <b/>
        <sz val="10"/>
        <rFont val="Arial"/>
        <family val="2"/>
      </rPr>
      <t>emulsão asfáltica e</t>
    </r>
    <r>
      <rPr>
        <sz val="10"/>
        <rFont val="Arial"/>
        <family val="2"/>
      </rPr>
      <t>m 2 de mão (vigas de baldrame)</t>
    </r>
  </si>
  <si>
    <t>Concreto armado   -pescoço de pilares</t>
  </si>
  <si>
    <t xml:space="preserve"> Concreto armado vigas inferiores ("baldrame")</t>
  </si>
  <si>
    <t xml:space="preserve"> Concreto armado-sapatas</t>
  </si>
  <si>
    <t xml:space="preserve">PAREDES, PAINÉIS  </t>
  </si>
  <si>
    <t xml:space="preserve"> Chapisco aplicado em alvenarias e estruturas de concreto internas, com colher de pedreiro. argamassa traço 1:3 com preparo manua  paredes externas e internas</t>
  </si>
  <si>
    <t>Reboco interno de paredes com massa única, para recebimento de pintura, em argamassa traço 1:2:8, preparo mecânico com betoneira 400l, aplicada manualmente em faces internas de paredes, espessura de 20mm, com execução de taliscas paredes externas</t>
  </si>
  <si>
    <t>Reboco interno de paredes com massa única, para recebimento de pintura, em argamassa traço 1:2:8, preparo mecânico com betoneira 400l, aplicada manualmente em faces internas de paredes, espessura de 20mm, com execução de taliscas - escola</t>
  </si>
  <si>
    <t xml:space="preserve">REVESTIMENTOS </t>
  </si>
  <si>
    <t xml:space="preserve"> PISOS E CONTRAPISO</t>
  </si>
  <si>
    <t>70x70</t>
  </si>
  <si>
    <t>90x90</t>
  </si>
  <si>
    <t xml:space="preserve"> Execução piso de concreto Fck 25 MPa com concreto moldado in loco, usinado, acabamento reguado, espessura 6 cm, armado com aço # pop reforçada 4.2 cada 15, nivelado e/ou com os devidos caimentos (sobre o solo piso da rampa)</t>
  </si>
  <si>
    <t>Contrapiso em argamassa traço 1:4 (cimento e areia), preparo manual, aplicado em áreas secas sobre contra piso, desempenado com os devidos caimento</t>
  </si>
  <si>
    <t>Limpeza Terreno (area da rampa)</t>
  </si>
  <si>
    <t>ESTRUTURA</t>
  </si>
  <si>
    <t>Setembro de 2020</t>
  </si>
  <si>
    <r>
      <rPr>
        <sz val="10"/>
        <rFont val="Arial"/>
        <family val="2"/>
      </rPr>
      <t>2.1.5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</si>
  <si>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2.1.6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</si>
  <si>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2.2.2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</si>
  <si>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2.2.3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</si>
  <si>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2.2.4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</si>
  <si>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Arial"/>
        <family val="2"/>
      </rPr>
      <t>2.2.5</t>
    </r>
    <r>
      <rPr>
        <sz val="11"/>
        <color theme="1"/>
        <rFont val="Calibri"/>
        <family val="2"/>
        <scheme val="minor"/>
      </rPr>
      <t/>
    </r>
  </si>
  <si>
    <t>5.3</t>
  </si>
  <si>
    <t>5.4</t>
  </si>
  <si>
    <t>5.5</t>
  </si>
  <si>
    <t>5.6</t>
  </si>
  <si>
    <t>7.0</t>
  </si>
  <si>
    <t>7.1</t>
  </si>
  <si>
    <t>7.2</t>
  </si>
  <si>
    <t>7.3</t>
  </si>
  <si>
    <t>ESCAVAÇÃO DE  SAPATAS E VALA DO BALDRAME</t>
  </si>
  <si>
    <t>VALAS</t>
  </si>
  <si>
    <t>ATERRO DE  SAPATAS E VALA DO BALDRAME</t>
  </si>
  <si>
    <t>VOLUME ESCAVADO</t>
  </si>
  <si>
    <t>VOLUME CONCRETO</t>
  </si>
  <si>
    <t>DO CAD</t>
  </si>
  <si>
    <t>PILAR</t>
  </si>
  <si>
    <t>DECIDAS Ø75</t>
  </si>
  <si>
    <t>HORIZONTAL Ø 100</t>
  </si>
  <si>
    <t>ÁREA DA MANTA</t>
  </si>
  <si>
    <t>CONDUÇÃO Ø100</t>
  </si>
  <si>
    <t>Portão de elevaçõ manual de tubo mecânico  3" x 2,0mm , quadro de cantoneira 1" x 6mm com tela otiz5x5 fio galvanizado 10</t>
  </si>
  <si>
    <t>Cerca metálica tubo mecânico 2" x1,5mm , pontalete com tubo 3"  x 2,0 mmquadro de cantoneira 1" x 6mm com tela otiz 5x5 fio galvanizado 11</t>
  </si>
  <si>
    <t xml:space="preserve">Cerca metálica tubo mecânico, 2" x1,5mm, pontalete 2" x 1,5 mm, quadro de cantoneira 1" x 6mm com tela otiz 5x5 fio galvanizado 10-  </t>
  </si>
  <si>
    <t>180+45/m de tubo</t>
  </si>
  <si>
    <t>Guara corpo 1,00 de altura com Cerca metálica tubo mecânico 2" x1,5mm , pontalete com tubo 2" x 1,5 mm quadro de cantoneira 1" x 6mm com tela otiz 5x5 fio galvanizado 12 corrimão duplo NBR 9050</t>
  </si>
  <si>
    <t>Corrimão duplo NBR 9050 afixado em parede de alvenaria</t>
  </si>
  <si>
    <t>cuso da composição</t>
  </si>
  <si>
    <t>quantidade</t>
  </si>
  <si>
    <t xml:space="preserve">comprimento </t>
  </si>
  <si>
    <t xml:space="preserve">altura </t>
  </si>
  <si>
    <t>nº de tubo 3"</t>
  </si>
  <si>
    <t>A: 5,40 m2</t>
  </si>
  <si>
    <t>A: 6,77 m2</t>
  </si>
  <si>
    <t>A: 8,62 m2</t>
  </si>
  <si>
    <t>A: 6,00 m2</t>
  </si>
  <si>
    <t>A: 44,96 m2</t>
  </si>
  <si>
    <t>A: 15,58 m2</t>
  </si>
  <si>
    <t>A: 11,43 m2</t>
  </si>
  <si>
    <t>PAREDE</t>
  </si>
  <si>
    <t>reboco</t>
  </si>
  <si>
    <t>A: 2,38 m2</t>
  </si>
  <si>
    <t>A: 3,17 m2</t>
  </si>
  <si>
    <t>A: 2,37 m2</t>
  </si>
  <si>
    <t>A: 1,27 m2</t>
  </si>
  <si>
    <t>A: 2,24 m2</t>
  </si>
  <si>
    <t>A: 2,59 m2</t>
  </si>
  <si>
    <t>A: 1,79 m2</t>
  </si>
  <si>
    <t>A: 1,82 m2</t>
  </si>
  <si>
    <t>A: 1,50 m2</t>
  </si>
  <si>
    <t>A: 3,27 m2</t>
  </si>
  <si>
    <t>Ap=3,26</t>
  </si>
  <si>
    <t>árae das paredes</t>
  </si>
  <si>
    <t>comprimento dos pilares</t>
  </si>
  <si>
    <t>média</t>
  </si>
  <si>
    <t>tijolo</t>
  </si>
  <si>
    <t>área</t>
  </si>
  <si>
    <t>preço</t>
  </si>
  <si>
    <t>valor dos tubos</t>
  </si>
  <si>
    <t>valor do m² com tubo 3"</t>
  </si>
  <si>
    <t>A: 7,91 m2</t>
  </si>
  <si>
    <t>A: 12,10 m2</t>
  </si>
  <si>
    <t>A: 19,89 m2</t>
  </si>
  <si>
    <t>área reboco</t>
  </si>
  <si>
    <t>chapisco dos dois lados</t>
  </si>
  <si>
    <t>REMOÇÃO DE MOURÓES TELA E MUROS</t>
  </si>
  <si>
    <t xml:space="preserve">Demolição de muros de alvenaria e cintas de concreto </t>
  </si>
  <si>
    <t>MURO</t>
  </si>
  <si>
    <t xml:space="preserve"> Escavação manual de sapatas com profundidade menor ou igual a 2,00 m, remoção manual de solo- 59,89 </t>
  </si>
  <si>
    <t xml:space="preserve"> Escavação manual de valas com profundidade menor ou igual a 2,00 m, remoção manual de solo- 59,89 </t>
  </si>
  <si>
    <t>Aterro manual, regularização de solo e compactação mecânica com placa vibratória de valas e sapatas</t>
  </si>
  <si>
    <t>lastro de brita</t>
  </si>
  <si>
    <t>DRENOS</t>
  </si>
  <si>
    <t xml:space="preserve">Manta Bidim Dren membrana de PEAD ligada à uma camada de Geotêxtil de polipropileno Bidim.geotexteis nãotecido agulhado com 100% de poliéster (ou polipropileno), </t>
  </si>
  <si>
    <t>Tubo de dreno PEAD flexível,corrugado 4 pol - 100 mm para drenagem</t>
  </si>
  <si>
    <t>brita</t>
  </si>
  <si>
    <t>Cerca metálica tubo mecânico, 2" x1,5mm, pontalete 2" x 1,5 mm, quadro de cantoneira 1" x 6mm com tela otiz 5x5 fio galvanizado 10</t>
  </si>
  <si>
    <t>pescoço pilar</t>
  </si>
  <si>
    <t xml:space="preserve">TOTAL </t>
  </si>
  <si>
    <t xml:space="preserve">PESCOÇO </t>
  </si>
  <si>
    <t>FACE DOS PILAR</t>
  </si>
  <si>
    <t>EM CIMAD OS PILAR</t>
  </si>
  <si>
    <t>Obra: MURO  FUNDOS PLAY GRAUND DA ESCOLA MUNICIPA SÃO JORGE</t>
  </si>
  <si>
    <t>cad ?</t>
  </si>
  <si>
    <t>Concreto armado vigas intermediária</t>
  </si>
  <si>
    <t>Tubo de dreno PEAD flexível,corrugado 3 pol -750 mm para drenagem</t>
  </si>
  <si>
    <t>Obra: RAMPA DE ACESSO A QUADRA DE ESPORTES ESCOLA MUNICIPAL SÃO JORGE</t>
  </si>
  <si>
    <t>ESCAVAÇÃO  DE  SAPATAS  E  VALAS</t>
  </si>
  <si>
    <t>PILAR DO CAD</t>
  </si>
  <si>
    <t>VIGAS  INFERIOR</t>
  </si>
  <si>
    <t>VIGAS  INTER</t>
  </si>
  <si>
    <t>VIGA FOR</t>
  </si>
  <si>
    <t>CAD</t>
  </si>
  <si>
    <t>CABEÇA PILAR</t>
  </si>
  <si>
    <t>do cad</t>
  </si>
  <si>
    <t>Ø 75mm</t>
  </si>
  <si>
    <t>Ø 100mm</t>
  </si>
  <si>
    <t>até a rua</t>
  </si>
  <si>
    <t>CONDUÇAO</t>
  </si>
  <si>
    <t>ÁREA DA MANT</t>
  </si>
  <si>
    <t>M²</t>
  </si>
  <si>
    <t>Concreto armado vigas intermediária e maiores</t>
  </si>
  <si>
    <t>A: 2,85 m2x4</t>
  </si>
  <si>
    <t>A: 1,95 m2</t>
  </si>
  <si>
    <t>A: 4,03 m2</t>
  </si>
  <si>
    <t>A: 3,55 m2</t>
  </si>
  <si>
    <t>A: 2,85 m2</t>
  </si>
  <si>
    <t>A: 1,87 m2</t>
  </si>
  <si>
    <t>A: 1,03 m2</t>
  </si>
  <si>
    <t>dois lados</t>
  </si>
  <si>
    <t>Tubo de dreno PEAD flexível,corrugado 3 pol - 75 mm para drenagem</t>
  </si>
  <si>
    <t>Cerca metálica tubo mecânico 2" x1,5mm , pontalete com tubo 6,00X3" x 2,0 mm quadro de cantoneira 1" x 6mm com tela otiz 5x5 fio galvanizado 10</t>
  </si>
  <si>
    <t>condução</t>
  </si>
  <si>
    <t xml:space="preserve"> Ø75</t>
  </si>
  <si>
    <t xml:space="preserve"> Ø100</t>
  </si>
  <si>
    <t xml:space="preserve">Concreto armado vigas intermediária </t>
  </si>
  <si>
    <t>Portão decorrer1,80x1,50 manual  tubo mecânico, 2" x1,5mm, pontalete 2" x 1,5 mm, quadro de cantoneira 1" x 6mm com tela otiz 5x5 fio galvanizado 10</t>
  </si>
  <si>
    <t>3.0</t>
  </si>
  <si>
    <t>3.2</t>
  </si>
  <si>
    <t>Selador acrílico88415 Aplicação manual de fundo selador acrílico em paredes externas  2,25</t>
  </si>
  <si>
    <t xml:space="preserve"> Aplicação manual de pintura com tinta látex acrílica em paredes, duas demãos. af_06/2014 m2 cr 12,17Pintura acrílica 2 demaos</t>
  </si>
  <si>
    <t>cotação</t>
  </si>
  <si>
    <t>cotacão</t>
  </si>
  <si>
    <t>R$/m</t>
  </si>
  <si>
    <t>Revestimento cerâmico para piso com placas tipo esmaltada extra de dimensões 35x35 cm aplicada em ambientes de área externas com argamassa  anti derrapante PI V</t>
  </si>
  <si>
    <t>1.1.1</t>
  </si>
  <si>
    <t>Remoção de grade metálica vizinho</t>
  </si>
  <si>
    <t>Remoção de tela metálica 5x5 inclusive mourões com reaproveitamento</t>
  </si>
  <si>
    <t>42553 deinfra</t>
  </si>
  <si>
    <t>Carga, transporte e descarga de entulho com caminhão basculante</t>
  </si>
  <si>
    <t>42528 deinfra</t>
  </si>
  <si>
    <t>73881/</t>
  </si>
  <si>
    <t>Conchçao drenante  espessura 25 cm  brita 1 e 2 50% cada</t>
  </si>
  <si>
    <t>Aplicação manual de fundo selador acrílico em paredes externas  2,25</t>
  </si>
  <si>
    <t xml:space="preserve"> Aplicação manual de pintura com tinta látex acrílica em paredes, duas demãos. af_06/2014 m2 cr 12,17</t>
  </si>
  <si>
    <t xml:space="preserve">Rampa de Acesso a Quadra de Esportes </t>
  </si>
  <si>
    <t>Abrigo de acesso estrutura metálica com cobertura em policarbonato alveolar 10 mm incolor, coluna metálica com tubo mecânico 21/2" x 2,00mm/ com duas tesouras de tubo mecânico 21/2" x 2,00mm, terça metálica de tubo ø 21/2" x 2,00mm</t>
  </si>
  <si>
    <t>Transporte de material britado (macadame seco) DMT 20Km</t>
  </si>
  <si>
    <t>m³.Km</t>
  </si>
  <si>
    <t>Carga, manobra e descarga de material britado (macadame seco)</t>
  </si>
  <si>
    <t>Escavação mecanizada em solo de 1° categoria, com escavadeira hidraulica</t>
  </si>
  <si>
    <t>TOTAL DO GRUPO</t>
  </si>
  <si>
    <t>FUNDAÇÕES SUPERFICIAIS</t>
  </si>
  <si>
    <t>Total do item</t>
  </si>
  <si>
    <t>CONCRETO ARMADO</t>
  </si>
  <si>
    <t>Parede de Alvenaria tijolos 6 furos 15 cm</t>
  </si>
  <si>
    <t>PINTURA</t>
  </si>
  <si>
    <t xml:space="preserve">Carga, manobra e descarga de material </t>
  </si>
  <si>
    <t>SERVIÇOS INICIAIS</t>
  </si>
  <si>
    <r>
      <t xml:space="preserve">Impermeabilização da viga baldrame com </t>
    </r>
    <r>
      <rPr>
        <b/>
        <sz val="10"/>
        <rFont val="Times New Roman"/>
        <family val="1"/>
      </rPr>
      <t>emulsão asfáltica e</t>
    </r>
    <r>
      <rPr>
        <sz val="10"/>
        <rFont val="Times New Roman"/>
        <family val="1"/>
      </rPr>
      <t>m 2 de mão (vigas de baldrame)</t>
    </r>
  </si>
  <si>
    <r>
      <t xml:space="preserve">Impermeabilização da viga baldrame com </t>
    </r>
    <r>
      <rPr>
        <b/>
        <sz val="11"/>
        <rFont val="Times New Roman"/>
        <family val="1"/>
      </rPr>
      <t>emulsão asfáltica e</t>
    </r>
    <r>
      <rPr>
        <sz val="11"/>
        <rFont val="Times New Roman"/>
        <family val="1"/>
      </rPr>
      <t>m 2 de mão (vigas de baldrame)</t>
    </r>
  </si>
  <si>
    <t>Item</t>
  </si>
  <si>
    <t>Código</t>
  </si>
  <si>
    <t>Descrição</t>
  </si>
  <si>
    <t>Unidade</t>
  </si>
  <si>
    <t>Quantidade</t>
  </si>
  <si>
    <t>Valor Total (R$)</t>
  </si>
  <si>
    <t>1.0</t>
  </si>
  <si>
    <t>1.1</t>
  </si>
  <si>
    <t>2.0</t>
  </si>
  <si>
    <t>2.1</t>
  </si>
  <si>
    <t>2.1.1</t>
  </si>
  <si>
    <r>
      <t>2.1.2</t>
    </r>
    <r>
      <rPr>
        <sz val="11"/>
        <color theme="1"/>
        <rFont val="Calibri"/>
        <family val="2"/>
        <scheme val="minor"/>
      </rPr>
      <t/>
    </r>
  </si>
  <si>
    <r>
      <t>2.1.3</t>
    </r>
    <r>
      <rPr>
        <sz val="11"/>
        <color theme="1"/>
        <rFont val="Calibri"/>
        <family val="2"/>
        <scheme val="minor"/>
      </rPr>
      <t/>
    </r>
  </si>
  <si>
    <r>
      <t>2.1.4</t>
    </r>
    <r>
      <rPr>
        <sz val="11"/>
        <color theme="1"/>
        <rFont val="Calibri"/>
        <family val="2"/>
        <scheme val="minor"/>
      </rPr>
      <t/>
    </r>
  </si>
  <si>
    <r>
      <t>2.1.5</t>
    </r>
    <r>
      <rPr>
        <sz val="11"/>
        <color theme="1"/>
        <rFont val="Calibri"/>
        <family val="2"/>
        <scheme val="minor"/>
      </rPr>
      <t/>
    </r>
  </si>
  <si>
    <r>
      <t>2.1.6</t>
    </r>
    <r>
      <rPr>
        <sz val="11"/>
        <color theme="1"/>
        <rFont val="Calibri"/>
        <family val="2"/>
        <scheme val="minor"/>
      </rPr>
      <t/>
    </r>
  </si>
  <si>
    <r>
      <t>2.1.7</t>
    </r>
    <r>
      <rPr>
        <sz val="11"/>
        <color theme="1"/>
        <rFont val="Calibri"/>
        <family val="2"/>
        <scheme val="minor"/>
      </rPr>
      <t/>
    </r>
  </si>
  <si>
    <r>
      <t>2.1.8</t>
    </r>
    <r>
      <rPr>
        <sz val="11"/>
        <color theme="1"/>
        <rFont val="Calibri"/>
        <family val="2"/>
        <scheme val="minor"/>
      </rPr>
      <t/>
    </r>
  </si>
  <si>
    <t>2.2</t>
  </si>
  <si>
    <t>2.2.1</t>
  </si>
  <si>
    <r>
      <t>2.2.2</t>
    </r>
    <r>
      <rPr>
        <sz val="11"/>
        <color theme="1"/>
        <rFont val="Calibri"/>
        <family val="2"/>
        <scheme val="minor"/>
      </rPr>
      <t/>
    </r>
  </si>
  <si>
    <r>
      <t>2.2.3</t>
    </r>
    <r>
      <rPr>
        <sz val="11"/>
        <color theme="1"/>
        <rFont val="Calibri"/>
        <family val="2"/>
        <scheme val="minor"/>
      </rPr>
      <t/>
    </r>
  </si>
  <si>
    <r>
      <t>2.2.4</t>
    </r>
    <r>
      <rPr>
        <sz val="11"/>
        <color theme="1"/>
        <rFont val="Calibri"/>
        <family val="2"/>
        <scheme val="minor"/>
      </rPr>
      <t/>
    </r>
  </si>
  <si>
    <r>
      <t>2.2.5</t>
    </r>
    <r>
      <rPr>
        <sz val="11"/>
        <color theme="1"/>
        <rFont val="Calibri"/>
        <family val="2"/>
        <scheme val="minor"/>
      </rPr>
      <t/>
    </r>
  </si>
  <si>
    <t>1.1.2</t>
  </si>
  <si>
    <t>1.1.3</t>
  </si>
  <si>
    <t>INSTALACOES PROVISORIAS</t>
  </si>
  <si>
    <t>Muro com O Vizinho Da Rua Mato Grosso MURO1</t>
  </si>
  <si>
    <t>Muro  Fundos Play Ground MURO2</t>
  </si>
  <si>
    <t>Muro da Rua Jaime Davi MURO 3</t>
  </si>
  <si>
    <t>Muro da Rua Mato Grosso MURO 4</t>
  </si>
  <si>
    <t xml:space="preserve">Muro do Play Graund MURO 5 </t>
  </si>
  <si>
    <t>Execução de plantio de grama  e drenagem no campo de futebol e playground  e brinquedos do playground</t>
  </si>
  <si>
    <t xml:space="preserve"> Execução de calçada no passeio público e serviços complementares</t>
  </si>
  <si>
    <t xml:space="preserve">Execução de calçadas  internas execução remoção e drenagem </t>
  </si>
  <si>
    <t>Obra: MURO DIVISA COM O VIZINHOA DA RUA MATO GROSSO - MURO1</t>
  </si>
  <si>
    <t>Obra: MURO DA RUA JAIME DAVI- MURO 3</t>
  </si>
  <si>
    <t>Obra: MURO ALINHAMENTO DA RUA MATO GROSSO MURO 4</t>
  </si>
  <si>
    <t>Obra: MURO DO PLAY GRAUND DA ESCOLA MUNICIPAL SÃO JORGE-MURO 5</t>
  </si>
  <si>
    <t>2.1.2</t>
  </si>
  <si>
    <t>2.1.3</t>
  </si>
  <si>
    <t>2.1.4</t>
  </si>
  <si>
    <t>2.1.5</t>
  </si>
  <si>
    <t>2.1.6</t>
  </si>
  <si>
    <t>2.1.7</t>
  </si>
  <si>
    <t>2.1.8</t>
  </si>
  <si>
    <t xml:space="preserve">Cerca metálica tubo mecânico, 2" x1,5mm, pontalete 2" x 2.00 mm, quadro de cantoneira 11/2" x 6mm com tela otiz 5x5 fio galvanizado 10-  </t>
  </si>
  <si>
    <t>Aplicação manual de fundo selador acrílico em paredes externas  2 de mão</t>
  </si>
  <si>
    <t>Selador acrílico88415 Aplicação manual de fundo selador acrílico em paredes externas  2 de mão</t>
  </si>
  <si>
    <t>Cerca metálica tubo mecânico, 2" x1,5mm, pontalete 2" x2,0 mm, quadro de cantoneira 1" x 6mm com tela otiz 5x5 fio galvanizado 10</t>
  </si>
  <si>
    <t>Aplicação manual de fundo selador acrílico em paredes externas  e 2 de mão</t>
  </si>
  <si>
    <t>Cerca metálica tubo mecânico, 2" x1,5mm, pontalete 2" x 2.0 mm, quadro de cantoneira 1" x 6mm com tela otiz 5x5 fio galvanizado 10</t>
  </si>
  <si>
    <t>Portão de elevaçõ (4,00x8,00),  biarticulado automatizado (motor de elevação), abertura para  dentro do lote de tubo mecânico  3" x 2,0mm , quadro de cantoneira 1" x 6mm com tela otiz5x5 fio galvanizado 10 e  ( ver detalhes)</t>
  </si>
  <si>
    <t>Cerca metálica tubo mecânico 2" x1,5mm , pontalete com tubo 3" x 2,0 mmquadro de cantoneira 1" x 6mm com tela otiz 5x5 fio galvanizado 10</t>
  </si>
  <si>
    <t>7.4</t>
  </si>
  <si>
    <t>um</t>
  </si>
  <si>
    <t>un</t>
  </si>
  <si>
    <t>Relocação de portão de correr (4,00x2,000 inclusive motor de elevação e innstalação do circúito elétrico</t>
  </si>
  <si>
    <t xml:space="preserve">Escavação  MECANICA  carga transporte e descarga  </t>
  </si>
  <si>
    <t>Cerca metálica tubo mecânico 2" x1,5mm , pontalete com tubo 3"x 2,0 mm quadro de cantoneira 1" x 6mm com tela otiz 5x5 fio galvanizado 10</t>
  </si>
  <si>
    <t>Colchao drenante  espessura 25 cm  brita 1 e 2 50% cada</t>
  </si>
  <si>
    <t>Transporte de material escavado solo 1ª categoriao) DMT 20Km</t>
  </si>
  <si>
    <t>Piso podotátil, direcional ou alerta,  pvc colado em área externa sobre piso cerâmico  na cola pu</t>
  </si>
  <si>
    <t>Placa Braille de corrimão é confeccionada em alumínio, vem com fitas dupla face de alta resistência (VHB) para fixação, dimensão 10x3cm, texto Térreo Sobe , Andar 1 Desce -Dimensão 10x3cm</t>
  </si>
  <si>
    <t xml:space="preserve">Selador acrílico aplicação manual de fundo selador acrílico em paredes externas  </t>
  </si>
  <si>
    <t>''</t>
  </si>
  <si>
    <t>Estrutura metálica e cobertura com policarbonato alveolar 10mm em parte da rampa =&gt; ar= 19,80m² =&gt; ac= (23,60m²)</t>
  </si>
  <si>
    <t>Ampliação da cobertura metálica- escada interna- abrigo de gás</t>
  </si>
  <si>
    <t>PRANCHAS</t>
  </si>
  <si>
    <t>A7</t>
  </si>
  <si>
    <t>A11</t>
  </si>
  <si>
    <t>RESUMO DO PROJETO</t>
  </si>
  <si>
    <t>A1/3- A2/3- A3/3</t>
  </si>
  <si>
    <t>A4 -A5-A6</t>
  </si>
  <si>
    <t>A8-A9A10</t>
  </si>
  <si>
    <t>A8 A9 -A10</t>
  </si>
  <si>
    <r>
      <t>Estrutura metálica com cobertura em policarbonato alveolar  10 mm incolor , coluna metálica com tubo mecânico 2</t>
    </r>
    <r>
      <rPr>
        <sz val="8"/>
        <color theme="0"/>
        <rFont val="Times New Roman"/>
        <family val="1"/>
      </rPr>
      <t>1/2</t>
    </r>
    <r>
      <rPr>
        <sz val="10"/>
        <color theme="0"/>
        <rFont val="Times New Roman"/>
        <family val="1"/>
      </rPr>
      <t>" x 2,00mm/ com duas tesouras de  tubo mecânico 21/2" x 2,00mm , terça metálica de tubo Ø  21/2" x 2,00mm</t>
    </r>
  </si>
  <si>
    <r>
      <t>DECIDAS=</t>
    </r>
    <r>
      <rPr>
        <sz val="9"/>
        <color theme="0"/>
        <rFont val="Times New Roman"/>
        <family val="1"/>
      </rPr>
      <t>Pila</t>
    </r>
    <r>
      <rPr>
        <sz val="10"/>
        <color theme="0"/>
        <rFont val="Times New Roman"/>
        <family val="1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</si>
</sst>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0.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8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Arial"/>
      <family val="2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scheme val="minor"/>
    </font>
    <font>
      <sz val="10"/>
      <color theme="7" tint="-0.249977111117893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b/>
      <i/>
      <u/>
      <sz val="10"/>
      <color theme="0"/>
      <name val="Times New Roman"/>
      <family val="1"/>
    </font>
    <font>
      <sz val="10"/>
      <color theme="0"/>
      <name val="Times New Roman"/>
      <family val="1"/>
    </font>
    <font>
      <sz val="8"/>
      <color theme="0"/>
      <name val="Times New Roman"/>
      <family val="1"/>
    </font>
    <font>
      <b/>
      <sz val="10"/>
      <color theme="0"/>
      <name val="Times New Roman"/>
      <family val="1"/>
    </font>
    <font>
      <b/>
      <i/>
      <sz val="11"/>
      <color theme="0"/>
      <name val="Arial"/>
      <family val="2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b/>
      <i/>
      <sz val="10"/>
      <color theme="0"/>
      <name val="Times New Roman"/>
      <family val="1"/>
    </font>
    <font>
      <sz val="9"/>
      <color theme="0"/>
      <name val="Times New Roman"/>
      <family val="1"/>
    </font>
    <font>
      <b/>
      <u/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rgb="FFFF0000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rgb="FFFF0000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auto="1"/>
      </left>
      <right/>
      <top style="thick">
        <color theme="5" tint="-0.24994659260841701"/>
      </top>
      <bottom style="thick">
        <color auto="1"/>
      </bottom>
      <diagonal/>
    </border>
    <border>
      <left/>
      <right style="thick">
        <color auto="1"/>
      </right>
      <top style="thick">
        <color theme="5" tint="-0.2499465926084170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theme="6" tint="-0.499984740745262"/>
      </left>
      <right style="thick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theme="6" tint="-0.499984740745262"/>
      </left>
      <right/>
      <top style="thick">
        <color theme="6" tint="-0.499984740745262"/>
      </top>
      <bottom style="thick">
        <color theme="6" tint="-0.499984740745262"/>
      </bottom>
      <diagonal/>
    </border>
    <border>
      <left style="double">
        <color rgb="FFFF0000"/>
      </left>
      <right style="double">
        <color rgb="FFFF0000"/>
      </right>
      <top style="thick">
        <color rgb="FFC0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5"/>
      </right>
      <top style="thick">
        <color theme="5"/>
      </top>
      <bottom style="thick">
        <color theme="5"/>
      </bottom>
      <diagonal/>
    </border>
    <border>
      <left/>
      <right/>
      <top style="thick">
        <color theme="5"/>
      </top>
      <bottom style="thick">
        <color theme="5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FF0000"/>
      </bottom>
      <diagonal/>
    </border>
    <border>
      <left style="medium">
        <color rgb="FFFF0000"/>
      </left>
      <right/>
      <top style="thick">
        <color indexed="64"/>
      </top>
      <bottom style="medium">
        <color auto="1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ck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rgb="FFFF0000"/>
      </right>
      <top style="thick">
        <color indexed="64"/>
      </top>
      <bottom/>
      <diagonal/>
    </border>
    <border>
      <left style="medium">
        <color rgb="FFFF0000"/>
      </left>
      <right/>
      <top style="thick">
        <color indexed="64"/>
      </top>
      <bottom/>
      <diagonal/>
    </border>
    <border>
      <left style="thick">
        <color rgb="FF002060"/>
      </left>
      <right style="thick">
        <color rgb="FF002060"/>
      </right>
      <top style="thick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/>
      <bottom/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  <border>
      <left/>
      <right style="thick">
        <color theme="6" tint="-0.499984740745262"/>
      </right>
      <top/>
      <bottom/>
      <diagonal/>
    </border>
    <border>
      <left style="thick">
        <color theme="6" tint="-0.499984740745262"/>
      </left>
      <right style="thick">
        <color theme="6" tint="-0.49998474074526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/>
      <right style="double">
        <color rgb="FFFF0000"/>
      </right>
      <top style="medium">
        <color indexed="64"/>
      </top>
      <bottom style="medium">
        <color indexed="64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rgb="FFFF0000"/>
      </left>
      <right/>
      <top style="thick">
        <color rgb="FFC0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3" tint="-0.499984740745262"/>
      </left>
      <right style="double">
        <color theme="3" tint="-0.499984740745262"/>
      </right>
      <top style="double">
        <color theme="3" tint="-0.499984740745262"/>
      </top>
      <bottom style="double">
        <color theme="3" tint="-0.499984740745262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thick">
        <color auto="1"/>
      </top>
      <bottom/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ck">
        <color theme="7" tint="-0.24994659260841701"/>
      </left>
      <right style="thick">
        <color theme="7" tint="-0.24994659260841701"/>
      </right>
      <top style="thick">
        <color theme="7" tint="-0.24994659260841701"/>
      </top>
      <bottom style="thick">
        <color theme="7" tint="-0.24994659260841701"/>
      </bottom>
      <diagonal/>
    </border>
    <border>
      <left style="thick">
        <color theme="7" tint="-0.24994659260841701"/>
      </left>
      <right/>
      <top style="thick">
        <color theme="7" tint="-0.24994659260841701"/>
      </top>
      <bottom style="thick">
        <color theme="7" tint="-0.2499465926084170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medium">
        <color indexed="64"/>
      </right>
      <top style="thick">
        <color theme="9" tint="-0.499984740745262"/>
      </top>
      <bottom style="thick">
        <color theme="9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ck">
        <color theme="9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theme="9" tint="-0.499984740745262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ck">
        <color theme="9" tint="-0.499984740745262"/>
      </bottom>
      <diagonal/>
    </border>
    <border>
      <left style="medium">
        <color indexed="64"/>
      </left>
      <right style="hair">
        <color indexed="64"/>
      </right>
      <top style="thick">
        <color theme="9" tint="-0.49998474074526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theme="9" tint="-0.499984740745262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ck">
        <color theme="9" tint="-0.499984740745262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rgb="FF000000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theme="2" tint="-0.89996032593768116"/>
      </left>
      <right/>
      <top/>
      <bottom style="thick">
        <color theme="2" tint="-0.89996032593768116"/>
      </bottom>
      <diagonal/>
    </border>
    <border>
      <left/>
      <right/>
      <top/>
      <bottom style="thick">
        <color theme="2" tint="-0.89996032593768116"/>
      </bottom>
      <diagonal/>
    </border>
    <border>
      <left style="medium">
        <color theme="2" tint="-0.89996032593768116"/>
      </left>
      <right/>
      <top/>
      <bottom style="medium">
        <color theme="2" tint="-0.89996032593768116"/>
      </bottom>
      <diagonal/>
    </border>
    <border>
      <left/>
      <right/>
      <top/>
      <bottom style="medium">
        <color theme="2" tint="-0.89996032593768116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ck">
        <color theme="9" tint="-0.499984740745262"/>
      </top>
      <bottom style="thick">
        <color theme="9" tint="-0.499984740745262"/>
      </bottom>
      <diagonal/>
    </border>
  </borders>
  <cellStyleXfs count="4">
    <xf numFmtId="0" fontId="0" fillId="0" borderId="0"/>
    <xf numFmtId="0" fontId="2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949">
    <xf numFmtId="0" fontId="0" fillId="0" borderId="0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2" fontId="12" fillId="0" borderId="0" xfId="0" applyNumberFormat="1" applyFont="1" applyFill="1" applyBorder="1" applyAlignment="1">
      <alignment horizontal="left" vertical="top"/>
    </xf>
    <xf numFmtId="43" fontId="0" fillId="0" borderId="0" xfId="0" applyNumberFormat="1" applyFill="1" applyBorder="1" applyAlignment="1">
      <alignment horizontal="left" vertical="top"/>
    </xf>
    <xf numFmtId="0" fontId="16" fillId="0" borderId="9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8" fillId="0" borderId="37" xfId="0" applyFont="1" applyFill="1" applyBorder="1" applyAlignment="1">
      <alignment horizontal="left" vertical="top"/>
    </xf>
    <xf numFmtId="43" fontId="14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3" fillId="2" borderId="18" xfId="0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shrinkToFit="1"/>
    </xf>
    <xf numFmtId="0" fontId="3" fillId="2" borderId="19" xfId="0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43" fontId="4" fillId="3" borderId="4" xfId="2" applyFont="1" applyFill="1" applyBorder="1" applyAlignment="1">
      <alignment horizontal="right" vertical="center" shrinkToFit="1"/>
    </xf>
    <xf numFmtId="0" fontId="3" fillId="2" borderId="29" xfId="0" applyFont="1" applyFill="1" applyBorder="1" applyAlignment="1">
      <alignment horizontal="center" vertical="center" wrapText="1"/>
    </xf>
    <xf numFmtId="1" fontId="4" fillId="2" borderId="30" xfId="0" applyNumberFormat="1" applyFont="1" applyFill="1" applyBorder="1" applyAlignment="1">
      <alignment horizontal="center" vertical="center" shrinkToFit="1"/>
    </xf>
    <xf numFmtId="0" fontId="3" fillId="2" borderId="30" xfId="0" applyFont="1" applyFill="1" applyBorder="1" applyAlignment="1">
      <alignment horizontal="left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43" fontId="8" fillId="2" borderId="36" xfId="2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22" fillId="0" borderId="37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2" fontId="16" fillId="0" borderId="9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top"/>
    </xf>
    <xf numFmtId="0" fontId="0" fillId="9" borderId="136" xfId="0" applyFill="1" applyBorder="1" applyAlignment="1">
      <alignment horizontal="left" vertical="center" wrapText="1"/>
    </xf>
    <xf numFmtId="0" fontId="8" fillId="9" borderId="137" xfId="0" applyFont="1" applyFill="1" applyBorder="1" applyAlignment="1">
      <alignment horizontal="left" vertical="center" wrapText="1"/>
    </xf>
    <xf numFmtId="0" fontId="3" fillId="9" borderId="137" xfId="0" applyFont="1" applyFill="1" applyBorder="1" applyAlignment="1">
      <alignment horizontal="left" vertical="center" wrapText="1"/>
    </xf>
    <xf numFmtId="0" fontId="11" fillId="9" borderId="138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/>
    <xf numFmtId="0" fontId="25" fillId="0" borderId="0" xfId="0" applyFont="1" applyAlignment="1" applyProtection="1">
      <alignment vertical="center"/>
      <protection locked="0"/>
    </xf>
    <xf numFmtId="0" fontId="11" fillId="0" borderId="28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43" fontId="11" fillId="2" borderId="36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9" borderId="13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3" fontId="11" fillId="2" borderId="34" xfId="2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21" xfId="0" applyFont="1" applyFill="1" applyBorder="1" applyAlignment="1">
      <alignment vertical="center" wrapText="1"/>
    </xf>
    <xf numFmtId="43" fontId="11" fillId="2" borderId="36" xfId="2" applyFont="1" applyFill="1" applyBorder="1" applyAlignment="1">
      <alignment vertical="center" wrapText="1"/>
    </xf>
    <xf numFmtId="43" fontId="11" fillId="2" borderId="34" xfId="2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0" borderId="17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1" fillId="0" borderId="109" xfId="0" applyFont="1" applyBorder="1" applyAlignment="1">
      <alignment horizontal="center" vertical="center"/>
    </xf>
    <xf numFmtId="0" fontId="20" fillId="9" borderId="137" xfId="0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shrinkToFit="1"/>
    </xf>
    <xf numFmtId="0" fontId="25" fillId="0" borderId="28" xfId="0" applyFont="1" applyFill="1" applyBorder="1" applyAlignment="1">
      <alignment horizontal="left" vertical="center" wrapText="1"/>
    </xf>
    <xf numFmtId="0" fontId="25" fillId="0" borderId="17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43" fontId="25" fillId="3" borderId="4" xfId="2" applyFont="1" applyFill="1" applyBorder="1" applyAlignment="1">
      <alignment horizontal="center" vertical="center" shrinkToFit="1"/>
    </xf>
    <xf numFmtId="0" fontId="25" fillId="2" borderId="30" xfId="0" applyFont="1" applyFill="1" applyBorder="1" applyAlignment="1">
      <alignment horizontal="left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43" fontId="24" fillId="2" borderId="36" xfId="2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09" xfId="0" applyFont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shrinkToFit="1"/>
    </xf>
    <xf numFmtId="43" fontId="24" fillId="0" borderId="34" xfId="2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left" vertical="center" wrapText="1"/>
    </xf>
    <xf numFmtId="0" fontId="25" fillId="9" borderId="137" xfId="0" applyFont="1" applyFill="1" applyBorder="1" applyAlignment="1">
      <alignment horizontal="left" vertical="center" wrapText="1"/>
    </xf>
    <xf numFmtId="0" fontId="24" fillId="9" borderId="137" xfId="0" applyFont="1" applyFill="1" applyBorder="1" applyAlignment="1">
      <alignment horizontal="center" vertical="center" wrapText="1"/>
    </xf>
    <xf numFmtId="0" fontId="24" fillId="9" borderId="138" xfId="0" applyFont="1" applyFill="1" applyBorder="1" applyAlignment="1">
      <alignment horizontal="center" vertical="center" wrapText="1"/>
    </xf>
    <xf numFmtId="43" fontId="25" fillId="9" borderId="135" xfId="2" applyFont="1" applyFill="1" applyBorder="1" applyAlignment="1">
      <alignment horizontal="center" vertical="center" shrinkToFit="1"/>
    </xf>
    <xf numFmtId="4" fontId="24" fillId="0" borderId="0" xfId="0" applyNumberFormat="1" applyFont="1" applyAlignment="1">
      <alignment horizontal="center" vertical="center"/>
    </xf>
    <xf numFmtId="43" fontId="24" fillId="2" borderId="34" xfId="2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shrinkToFit="1"/>
    </xf>
    <xf numFmtId="0" fontId="24" fillId="0" borderId="110" xfId="0" applyFont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 shrinkToFit="1"/>
    </xf>
    <xf numFmtId="0" fontId="10" fillId="3" borderId="21" xfId="0" applyFont="1" applyFill="1" applyBorder="1" applyAlignment="1">
      <alignment horizontal="left" vertical="center" wrapText="1"/>
    </xf>
    <xf numFmtId="0" fontId="25" fillId="3" borderId="21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1" fontId="20" fillId="2" borderId="30" xfId="0" applyNumberFormat="1" applyFont="1" applyFill="1" applyBorder="1" applyAlignment="1">
      <alignment horizontal="center" vertical="center" shrinkToFit="1"/>
    </xf>
    <xf numFmtId="0" fontId="20" fillId="0" borderId="20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shrinkToFit="1"/>
    </xf>
    <xf numFmtId="0" fontId="11" fillId="0" borderId="20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shrinkToFit="1"/>
    </xf>
    <xf numFmtId="0" fontId="20" fillId="2" borderId="27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1" fontId="25" fillId="0" borderId="28" xfId="0" applyNumberFormat="1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horizontal="left" vertical="center" wrapText="1"/>
    </xf>
    <xf numFmtId="0" fontId="25" fillId="2" borderId="29" xfId="0" applyFont="1" applyFill="1" applyBorder="1" applyAlignment="1">
      <alignment horizontal="center" vertical="center" wrapText="1"/>
    </xf>
    <xf numFmtId="1" fontId="25" fillId="2" borderId="30" xfId="0" applyNumberFormat="1" applyFont="1" applyFill="1" applyBorder="1" applyAlignment="1">
      <alignment horizontal="center" vertical="center" shrinkToFit="1"/>
    </xf>
    <xf numFmtId="0" fontId="10" fillId="9" borderId="136" xfId="0" applyFont="1" applyFill="1" applyBorder="1" applyAlignment="1">
      <alignment horizontal="left" vertical="center" wrapText="1"/>
    </xf>
    <xf numFmtId="0" fontId="24" fillId="9" borderId="137" xfId="0" applyFont="1" applyFill="1" applyBorder="1" applyAlignment="1">
      <alignment horizontal="left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horizontal="center" vertical="center" wrapText="1"/>
    </xf>
    <xf numFmtId="1" fontId="24" fillId="0" borderId="3" xfId="0" applyNumberFormat="1" applyFont="1" applyFill="1" applyBorder="1" applyAlignment="1">
      <alignment horizontal="center" vertical="center" shrinkToFit="1"/>
    </xf>
    <xf numFmtId="0" fontId="10" fillId="0" borderId="24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4" fontId="24" fillId="0" borderId="28" xfId="0" applyNumberFormat="1" applyFont="1" applyFill="1" applyBorder="1" applyAlignment="1">
      <alignment horizontal="center" vertical="center" shrinkToFit="1"/>
    </xf>
    <xf numFmtId="0" fontId="11" fillId="0" borderId="16" xfId="0" applyFont="1" applyFill="1" applyBorder="1" applyAlignment="1">
      <alignment horizontal="left" vertical="center" wrapText="1"/>
    </xf>
    <xf numFmtId="0" fontId="11" fillId="9" borderId="136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24" fillId="0" borderId="21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43" fontId="25" fillId="0" borderId="35" xfId="2" applyFont="1" applyFill="1" applyBorder="1" applyAlignment="1">
      <alignment horizontal="center" vertical="center" shrinkToFi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140" xfId="0" applyFont="1" applyFill="1" applyBorder="1" applyAlignment="1">
      <alignment horizontal="left" vertical="center"/>
    </xf>
    <xf numFmtId="0" fontId="24" fillId="0" borderId="37" xfId="0" applyNumberFormat="1" applyFont="1" applyBorder="1" applyAlignment="1" applyProtection="1">
      <alignment horizontal="justify" vertical="justify" wrapText="1"/>
      <protection locked="0"/>
    </xf>
    <xf numFmtId="0" fontId="24" fillId="0" borderId="0" xfId="0" applyFont="1" applyFill="1" applyBorder="1" applyAlignment="1">
      <alignment horizontal="justify" vertical="justify"/>
    </xf>
    <xf numFmtId="0" fontId="24" fillId="0" borderId="1" xfId="0" applyFont="1" applyFill="1" applyBorder="1" applyAlignment="1">
      <alignment horizontal="justify" vertical="distributed" wrapText="1"/>
    </xf>
    <xf numFmtId="1" fontId="25" fillId="2" borderId="2" xfId="0" applyNumberFormat="1" applyFont="1" applyFill="1" applyBorder="1" applyAlignment="1">
      <alignment horizontal="left" vertical="center" shrinkToFit="1"/>
    </xf>
    <xf numFmtId="0" fontId="25" fillId="2" borderId="141" xfId="0" applyFont="1" applyFill="1" applyBorder="1" applyAlignment="1">
      <alignment horizontal="left" vertical="center" wrapText="1"/>
    </xf>
    <xf numFmtId="0" fontId="24" fillId="2" borderId="141" xfId="0" applyFont="1" applyFill="1" applyBorder="1" applyAlignment="1">
      <alignment horizontal="left" vertical="center" wrapText="1"/>
    </xf>
    <xf numFmtId="43" fontId="25" fillId="2" borderId="142" xfId="2" applyFont="1" applyFill="1" applyBorder="1" applyAlignment="1">
      <alignment horizontal="left" vertical="center" shrinkToFit="1"/>
    </xf>
    <xf numFmtId="43" fontId="24" fillId="2" borderId="142" xfId="2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1" fontId="25" fillId="2" borderId="32" xfId="0" applyNumberFormat="1" applyFont="1" applyFill="1" applyBorder="1" applyAlignment="1">
      <alignment horizontal="left" vertical="center" shrinkToFit="1"/>
    </xf>
    <xf numFmtId="0" fontId="25" fillId="2" borderId="143" xfId="0" applyFont="1" applyFill="1" applyBorder="1" applyAlignment="1">
      <alignment horizontal="left" vertical="center" wrapText="1"/>
    </xf>
    <xf numFmtId="0" fontId="24" fillId="2" borderId="143" xfId="0" applyFont="1" applyFill="1" applyBorder="1" applyAlignment="1">
      <alignment horizontal="left" vertical="center" wrapText="1"/>
    </xf>
    <xf numFmtId="43" fontId="24" fillId="2" borderId="144" xfId="2" applyFont="1" applyFill="1" applyBorder="1" applyAlignment="1">
      <alignment horizontal="left" vertical="center" wrapText="1"/>
    </xf>
    <xf numFmtId="0" fontId="24" fillId="0" borderId="145" xfId="0" applyFont="1" applyFill="1" applyBorder="1" applyAlignment="1">
      <alignment horizontal="left" vertical="center" wrapText="1"/>
    </xf>
    <xf numFmtId="0" fontId="25" fillId="0" borderId="145" xfId="0" applyFont="1" applyFill="1" applyBorder="1" applyAlignment="1">
      <alignment horizontal="left" vertical="center" wrapText="1"/>
    </xf>
    <xf numFmtId="0" fontId="24" fillId="0" borderId="146" xfId="0" applyFont="1" applyFill="1" applyBorder="1" applyAlignment="1">
      <alignment horizontal="left" vertical="center" wrapText="1"/>
    </xf>
    <xf numFmtId="0" fontId="25" fillId="9" borderId="137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147" xfId="0" applyFont="1" applyBorder="1" applyAlignment="1">
      <alignment horizontal="center" vertical="center"/>
    </xf>
    <xf numFmtId="0" fontId="24" fillId="0" borderId="28" xfId="0" applyFont="1" applyFill="1" applyBorder="1" applyAlignment="1">
      <alignment horizontal="justify" vertical="justify" wrapText="1"/>
    </xf>
    <xf numFmtId="0" fontId="15" fillId="3" borderId="6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2" borderId="143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1" fillId="2" borderId="14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1" fontId="20" fillId="2" borderId="19" xfId="0" applyNumberFormat="1" applyFont="1" applyFill="1" applyBorder="1" applyAlignment="1">
      <alignment horizontal="center" vertical="center" shrinkToFit="1"/>
    </xf>
    <xf numFmtId="43" fontId="20" fillId="3" borderId="4" xfId="2" applyFont="1" applyFill="1" applyBorder="1" applyAlignment="1">
      <alignment vertical="center" shrinkToFit="1"/>
    </xf>
    <xf numFmtId="43" fontId="11" fillId="0" borderId="34" xfId="2" applyFont="1" applyFill="1" applyBorder="1" applyAlignment="1">
      <alignment vertical="center" shrinkToFit="1"/>
    </xf>
    <xf numFmtId="1" fontId="20" fillId="2" borderId="32" xfId="0" applyNumberFormat="1" applyFont="1" applyFill="1" applyBorder="1" applyAlignment="1">
      <alignment horizontal="center" vertical="center" shrinkToFit="1"/>
    </xf>
    <xf numFmtId="0" fontId="20" fillId="2" borderId="143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vertical="center" wrapText="1" shrinkToFit="1"/>
    </xf>
    <xf numFmtId="4" fontId="11" fillId="0" borderId="0" xfId="0" applyNumberFormat="1" applyFont="1" applyAlignment="1">
      <alignment vertical="center"/>
    </xf>
    <xf numFmtId="0" fontId="20" fillId="0" borderId="6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vertical="center" wrapText="1"/>
    </xf>
    <xf numFmtId="43" fontId="20" fillId="3" borderId="26" xfId="2" applyFont="1" applyFill="1" applyBorder="1" applyAlignment="1">
      <alignment vertical="center" shrinkToFit="1"/>
    </xf>
    <xf numFmtId="2" fontId="11" fillId="0" borderId="2" xfId="0" applyNumberFormat="1" applyFont="1" applyFill="1" applyBorder="1" applyAlignment="1">
      <alignment horizontal="right" vertical="center" shrinkToFit="1"/>
    </xf>
    <xf numFmtId="43" fontId="20" fillId="3" borderId="4" xfId="2" applyFont="1" applyFill="1" applyBorder="1" applyAlignment="1">
      <alignment horizontal="right" vertical="center" shrinkToFit="1"/>
    </xf>
    <xf numFmtId="43" fontId="20" fillId="0" borderId="34" xfId="2" applyFont="1" applyFill="1" applyBorder="1" applyAlignment="1">
      <alignment horizontal="right" vertical="center" shrinkToFit="1"/>
    </xf>
    <xf numFmtId="2" fontId="11" fillId="0" borderId="1" xfId="0" applyNumberFormat="1" applyFont="1" applyFill="1" applyBorder="1" applyAlignment="1">
      <alignment horizontal="right" vertical="center" shrinkToFit="1"/>
    </xf>
    <xf numFmtId="43" fontId="20" fillId="9" borderId="135" xfId="2" applyFont="1" applyFill="1" applyBorder="1" applyAlignment="1">
      <alignment horizontal="right" vertical="center" shrinkToFit="1"/>
    </xf>
    <xf numFmtId="43" fontId="20" fillId="2" borderId="34" xfId="2" applyFont="1" applyFill="1" applyBorder="1" applyAlignment="1">
      <alignment horizontal="right" vertical="center" shrinkToFit="1"/>
    </xf>
    <xf numFmtId="43" fontId="11" fillId="0" borderId="25" xfId="2" applyFont="1" applyFill="1" applyBorder="1" applyAlignment="1">
      <alignment horizontal="right" vertical="center" shrinkToFit="1"/>
    </xf>
    <xf numFmtId="0" fontId="0" fillId="0" borderId="148" xfId="0" applyFill="1" applyBorder="1" applyAlignment="1">
      <alignment horizontal="center" vertical="center"/>
    </xf>
    <xf numFmtId="0" fontId="5" fillId="0" borderId="148" xfId="0" applyFont="1" applyFill="1" applyBorder="1" applyAlignment="1">
      <alignment horizontal="left" vertical="top"/>
    </xf>
    <xf numFmtId="0" fontId="2" fillId="0" borderId="148" xfId="0" applyFont="1" applyFill="1" applyBorder="1" applyAlignment="1">
      <alignment horizontal="center" vertical="center" wrapText="1"/>
    </xf>
    <xf numFmtId="2" fontId="5" fillId="0" borderId="148" xfId="0" applyNumberFormat="1" applyFont="1" applyFill="1" applyBorder="1" applyAlignment="1">
      <alignment horizontal="center" vertical="center" shrinkToFit="1"/>
    </xf>
    <xf numFmtId="0" fontId="5" fillId="0" borderId="148" xfId="0" applyFont="1" applyFill="1" applyBorder="1" applyAlignment="1">
      <alignment horizontal="left" vertical="center" wrapText="1"/>
    </xf>
    <xf numFmtId="0" fontId="2" fillId="0" borderId="148" xfId="0" applyFont="1" applyFill="1" applyBorder="1" applyAlignment="1">
      <alignment horizontal="left" vertical="top" wrapText="1"/>
    </xf>
    <xf numFmtId="0" fontId="0" fillId="0" borderId="149" xfId="0" applyFill="1" applyBorder="1" applyAlignment="1">
      <alignment horizontal="center" vertical="center"/>
    </xf>
    <xf numFmtId="0" fontId="5" fillId="0" borderId="149" xfId="0" applyFont="1" applyFill="1" applyBorder="1" applyAlignment="1">
      <alignment horizontal="left" vertical="top"/>
    </xf>
    <xf numFmtId="0" fontId="2" fillId="0" borderId="149" xfId="0" applyFont="1" applyFill="1" applyBorder="1" applyAlignment="1">
      <alignment horizontal="center" vertical="center" wrapText="1"/>
    </xf>
    <xf numFmtId="2" fontId="5" fillId="0" borderId="149" xfId="0" applyNumberFormat="1" applyFont="1" applyFill="1" applyBorder="1" applyAlignment="1">
      <alignment horizontal="center" vertical="center" shrinkToFit="1"/>
    </xf>
    <xf numFmtId="0" fontId="3" fillId="0" borderId="150" xfId="0" applyFont="1" applyFill="1" applyBorder="1" applyAlignment="1">
      <alignment horizontal="center" vertical="center" wrapText="1"/>
    </xf>
    <xf numFmtId="0" fontId="3" fillId="0" borderId="151" xfId="0" applyFont="1" applyFill="1" applyBorder="1" applyAlignment="1">
      <alignment horizontal="center" vertical="center" wrapText="1"/>
    </xf>
    <xf numFmtId="43" fontId="6" fillId="0" borderId="152" xfId="2" applyFont="1" applyFill="1" applyBorder="1" applyAlignment="1">
      <alignment horizontal="center" vertical="center" shrinkToFit="1"/>
    </xf>
    <xf numFmtId="43" fontId="6" fillId="0" borderId="153" xfId="2" applyFont="1" applyFill="1" applyBorder="1" applyAlignment="1">
      <alignment horizontal="center" vertical="center" shrinkToFit="1"/>
    </xf>
    <xf numFmtId="0" fontId="7" fillId="0" borderId="154" xfId="0" applyFont="1" applyFill="1" applyBorder="1" applyAlignment="1">
      <alignment horizontal="center" vertical="center" wrapText="1"/>
    </xf>
    <xf numFmtId="43" fontId="5" fillId="0" borderId="155" xfId="2" applyFont="1" applyFill="1" applyBorder="1" applyAlignment="1">
      <alignment horizontal="center" vertical="center" shrinkToFit="1"/>
    </xf>
    <xf numFmtId="43" fontId="5" fillId="0" borderId="156" xfId="2" applyFont="1" applyFill="1" applyBorder="1" applyAlignment="1">
      <alignment horizontal="center" vertical="center" shrinkToFit="1"/>
    </xf>
    <xf numFmtId="43" fontId="5" fillId="0" borderId="157" xfId="2" applyFont="1" applyFill="1" applyBorder="1" applyAlignment="1">
      <alignment horizontal="center" vertical="center" shrinkToFit="1"/>
    </xf>
    <xf numFmtId="0" fontId="5" fillId="0" borderId="158" xfId="0" applyFont="1" applyFill="1" applyBorder="1" applyAlignment="1">
      <alignment horizontal="justify" vertical="justify"/>
    </xf>
    <xf numFmtId="0" fontId="2" fillId="0" borderId="158" xfId="0" applyFont="1" applyFill="1" applyBorder="1" applyAlignment="1">
      <alignment horizontal="center" vertical="center" wrapText="1"/>
    </xf>
    <xf numFmtId="2" fontId="5" fillId="0" borderId="158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center" wrapText="1"/>
    </xf>
    <xf numFmtId="1" fontId="25" fillId="2" borderId="159" xfId="0" applyNumberFormat="1" applyFont="1" applyFill="1" applyBorder="1" applyAlignment="1">
      <alignment vertical="center" shrinkToFit="1"/>
    </xf>
    <xf numFmtId="0" fontId="25" fillId="2" borderId="9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3" fillId="0" borderId="160" xfId="0" applyFont="1" applyFill="1" applyBorder="1" applyAlignment="1">
      <alignment horizontal="center" vertical="center" wrapText="1"/>
    </xf>
    <xf numFmtId="1" fontId="25" fillId="0" borderId="161" xfId="0" applyNumberFormat="1" applyFont="1" applyFill="1" applyBorder="1" applyAlignment="1">
      <alignment horizontal="center" vertical="center" shrinkToFit="1"/>
    </xf>
    <xf numFmtId="0" fontId="25" fillId="0" borderId="161" xfId="0" applyFont="1" applyFill="1" applyBorder="1" applyAlignment="1">
      <alignment horizontal="left" vertical="center" wrapText="1"/>
    </xf>
    <xf numFmtId="0" fontId="24" fillId="0" borderId="161" xfId="0" applyFont="1" applyFill="1" applyBorder="1" applyAlignment="1">
      <alignment horizontal="left" vertical="center" wrapText="1"/>
    </xf>
    <xf numFmtId="0" fontId="24" fillId="0" borderId="162" xfId="0" applyFont="1" applyFill="1" applyBorder="1" applyAlignment="1">
      <alignment horizontal="left" vertical="center" wrapText="1"/>
    </xf>
    <xf numFmtId="0" fontId="25" fillId="0" borderId="163" xfId="0" applyFont="1" applyFill="1" applyBorder="1" applyAlignment="1">
      <alignment horizontal="center" vertical="center" wrapText="1"/>
    </xf>
    <xf numFmtId="1" fontId="24" fillId="0" borderId="164" xfId="0" applyNumberFormat="1" applyFont="1" applyFill="1" applyBorder="1" applyAlignment="1">
      <alignment horizontal="center" vertical="center" shrinkToFit="1"/>
    </xf>
    <xf numFmtId="0" fontId="24" fillId="0" borderId="164" xfId="0" applyFont="1" applyFill="1" applyBorder="1" applyAlignment="1">
      <alignment horizontal="left" vertical="center" wrapText="1"/>
    </xf>
    <xf numFmtId="0" fontId="24" fillId="0" borderId="164" xfId="0" applyFont="1" applyFill="1" applyBorder="1" applyAlignment="1">
      <alignment horizontal="center" vertical="center" wrapText="1"/>
    </xf>
    <xf numFmtId="2" fontId="24" fillId="0" borderId="164" xfId="0" applyNumberFormat="1" applyFont="1" applyFill="1" applyBorder="1" applyAlignment="1">
      <alignment horizontal="center" vertical="center" wrapText="1"/>
    </xf>
    <xf numFmtId="43" fontId="24" fillId="0" borderId="164" xfId="2" applyFont="1" applyFill="1" applyBorder="1" applyAlignment="1">
      <alignment horizontal="center" vertical="center" wrapText="1"/>
    </xf>
    <xf numFmtId="43" fontId="24" fillId="0" borderId="165" xfId="2" applyFont="1" applyFill="1" applyBorder="1" applyAlignment="1">
      <alignment horizontal="center" vertical="center" wrapText="1"/>
    </xf>
    <xf numFmtId="0" fontId="24" fillId="0" borderId="163" xfId="0" applyFont="1" applyFill="1" applyBorder="1" applyAlignment="1">
      <alignment horizontal="center" vertical="center" wrapText="1"/>
    </xf>
    <xf numFmtId="0" fontId="24" fillId="0" borderId="164" xfId="0" applyFont="1" applyBorder="1" applyAlignment="1">
      <alignment horizontal="center" vertical="center"/>
    </xf>
    <xf numFmtId="2" fontId="24" fillId="0" borderId="164" xfId="0" applyNumberFormat="1" applyFont="1" applyFill="1" applyBorder="1" applyAlignment="1">
      <alignment horizontal="center" vertical="center" shrinkToFit="1"/>
    </xf>
    <xf numFmtId="43" fontId="24" fillId="0" borderId="164" xfId="2" applyFont="1" applyFill="1" applyBorder="1" applyAlignment="1">
      <alignment horizontal="center" vertical="center" shrinkToFit="1"/>
    </xf>
    <xf numFmtId="43" fontId="24" fillId="0" borderId="165" xfId="2" applyFont="1" applyFill="1" applyBorder="1" applyAlignment="1">
      <alignment horizontal="center" vertical="center" shrinkToFit="1"/>
    </xf>
    <xf numFmtId="0" fontId="24" fillId="0" borderId="166" xfId="0" applyFont="1" applyFill="1" applyBorder="1" applyAlignment="1">
      <alignment horizontal="center" vertical="center" wrapText="1"/>
    </xf>
    <xf numFmtId="0" fontId="24" fillId="0" borderId="167" xfId="0" applyFont="1" applyBorder="1" applyAlignment="1">
      <alignment horizontal="center" vertical="center"/>
    </xf>
    <xf numFmtId="0" fontId="24" fillId="0" borderId="167" xfId="0" applyFont="1" applyBorder="1" applyAlignment="1">
      <alignment horizontal="justify" vertical="center" wrapText="1"/>
    </xf>
    <xf numFmtId="0" fontId="24" fillId="0" borderId="167" xfId="0" applyFont="1" applyFill="1" applyBorder="1" applyAlignment="1">
      <alignment horizontal="center" vertical="center" wrapText="1"/>
    </xf>
    <xf numFmtId="2" fontId="24" fillId="0" borderId="167" xfId="0" applyNumberFormat="1" applyFont="1" applyFill="1" applyBorder="1" applyAlignment="1">
      <alignment horizontal="center" vertical="center"/>
    </xf>
    <xf numFmtId="43" fontId="24" fillId="0" borderId="167" xfId="2" applyFont="1" applyFill="1" applyBorder="1" applyAlignment="1">
      <alignment horizontal="center" vertical="center" shrinkToFit="1"/>
    </xf>
    <xf numFmtId="43" fontId="24" fillId="0" borderId="168" xfId="2" applyFont="1" applyFill="1" applyBorder="1" applyAlignment="1">
      <alignment horizontal="center" vertical="center" shrinkToFit="1"/>
    </xf>
    <xf numFmtId="0" fontId="3" fillId="0" borderId="169" xfId="0" applyFont="1" applyFill="1" applyBorder="1" applyAlignment="1">
      <alignment horizontal="center" vertical="center" wrapText="1"/>
    </xf>
    <xf numFmtId="1" fontId="25" fillId="0" borderId="170" xfId="0" applyNumberFormat="1" applyFont="1" applyFill="1" applyBorder="1" applyAlignment="1">
      <alignment horizontal="center" vertical="center" shrinkToFit="1"/>
    </xf>
    <xf numFmtId="0" fontId="25" fillId="0" borderId="170" xfId="0" applyFont="1" applyFill="1" applyBorder="1" applyAlignment="1">
      <alignment horizontal="left" vertical="center" wrapText="1"/>
    </xf>
    <xf numFmtId="0" fontId="24" fillId="0" borderId="170" xfId="0" applyFont="1" applyFill="1" applyBorder="1" applyAlignment="1">
      <alignment horizontal="center" vertical="center" wrapText="1"/>
    </xf>
    <xf numFmtId="43" fontId="25" fillId="0" borderId="171" xfId="2" applyFont="1" applyFill="1" applyBorder="1" applyAlignment="1">
      <alignment horizontal="center" vertical="center" shrinkToFit="1"/>
    </xf>
    <xf numFmtId="0" fontId="2" fillId="0" borderId="163" xfId="0" applyFont="1" applyFill="1" applyBorder="1" applyAlignment="1">
      <alignment horizontal="center" vertical="center" wrapText="1"/>
    </xf>
    <xf numFmtId="4" fontId="24" fillId="0" borderId="164" xfId="0" applyNumberFormat="1" applyFont="1" applyBorder="1" applyAlignment="1" applyProtection="1">
      <alignment horizontal="justify" vertical="center"/>
      <protection locked="0"/>
    </xf>
    <xf numFmtId="0" fontId="24" fillId="0" borderId="164" xfId="0" applyFont="1" applyFill="1" applyBorder="1" applyAlignment="1">
      <alignment horizontal="justify" vertical="center" wrapText="1"/>
    </xf>
    <xf numFmtId="0" fontId="2" fillId="0" borderId="172" xfId="0" applyFont="1" applyFill="1" applyBorder="1" applyAlignment="1">
      <alignment horizontal="center" vertical="center" wrapText="1"/>
    </xf>
    <xf numFmtId="1" fontId="24" fillId="0" borderId="173" xfId="0" applyNumberFormat="1" applyFont="1" applyFill="1" applyBorder="1" applyAlignment="1">
      <alignment horizontal="center" vertical="center" shrinkToFit="1"/>
    </xf>
    <xf numFmtId="4" fontId="24" fillId="0" borderId="173" xfId="0" applyNumberFormat="1" applyFont="1" applyBorder="1" applyAlignment="1" applyProtection="1">
      <alignment horizontal="left" vertical="center"/>
      <protection locked="0"/>
    </xf>
    <xf numFmtId="0" fontId="24" fillId="0" borderId="173" xfId="0" applyFont="1" applyFill="1" applyBorder="1" applyAlignment="1">
      <alignment horizontal="center" vertical="center" wrapText="1"/>
    </xf>
    <xf numFmtId="2" fontId="24" fillId="0" borderId="173" xfId="0" applyNumberFormat="1" applyFont="1" applyFill="1" applyBorder="1" applyAlignment="1">
      <alignment horizontal="center" vertical="center" shrinkToFit="1"/>
    </xf>
    <xf numFmtId="43" fontId="24" fillId="0" borderId="174" xfId="2" applyFont="1" applyFill="1" applyBorder="1" applyAlignment="1">
      <alignment horizontal="center" vertical="center" shrinkToFit="1"/>
    </xf>
    <xf numFmtId="0" fontId="3" fillId="0" borderId="175" xfId="0" applyFont="1" applyFill="1" applyBorder="1" applyAlignment="1">
      <alignment horizontal="center" vertical="center" wrapText="1"/>
    </xf>
    <xf numFmtId="1" fontId="25" fillId="0" borderId="176" xfId="0" applyNumberFormat="1" applyFont="1" applyFill="1" applyBorder="1" applyAlignment="1">
      <alignment horizontal="center" vertical="center" shrinkToFit="1"/>
    </xf>
    <xf numFmtId="0" fontId="25" fillId="0" borderId="176" xfId="0" applyFont="1" applyFill="1" applyBorder="1" applyAlignment="1">
      <alignment horizontal="left" vertical="center" wrapText="1"/>
    </xf>
    <xf numFmtId="0" fontId="24" fillId="0" borderId="176" xfId="0" applyFont="1" applyFill="1" applyBorder="1" applyAlignment="1">
      <alignment horizontal="center" vertical="center" wrapText="1"/>
    </xf>
    <xf numFmtId="43" fontId="25" fillId="0" borderId="177" xfId="2" applyFont="1" applyFill="1" applyBorder="1" applyAlignment="1">
      <alignment horizontal="center" vertical="center" shrinkToFit="1"/>
    </xf>
    <xf numFmtId="4" fontId="24" fillId="0" borderId="164" xfId="0" applyNumberFormat="1" applyFont="1" applyBorder="1" applyAlignment="1">
      <alignment horizontal="center" vertical="center"/>
    </xf>
    <xf numFmtId="4" fontId="24" fillId="0" borderId="164" xfId="0" applyNumberFormat="1" applyFont="1" applyFill="1" applyBorder="1" applyAlignment="1">
      <alignment horizontal="center" vertical="center" shrinkToFit="1"/>
    </xf>
    <xf numFmtId="0" fontId="24" fillId="0" borderId="173" xfId="0" applyFont="1" applyFill="1" applyBorder="1" applyAlignment="1">
      <alignment horizontal="left" vertical="center" wrapText="1"/>
    </xf>
    <xf numFmtId="4" fontId="24" fillId="0" borderId="173" xfId="0" applyNumberFormat="1" applyFont="1" applyFill="1" applyBorder="1" applyAlignment="1">
      <alignment horizontal="center" vertical="center" shrinkToFit="1"/>
    </xf>
    <xf numFmtId="0" fontId="2" fillId="0" borderId="178" xfId="0" applyFont="1" applyFill="1" applyBorder="1" applyAlignment="1">
      <alignment horizontal="center" vertical="center" wrapText="1"/>
    </xf>
    <xf numFmtId="0" fontId="24" fillId="0" borderId="179" xfId="0" applyFont="1" applyBorder="1" applyAlignment="1">
      <alignment horizontal="center" vertical="center"/>
    </xf>
    <xf numFmtId="0" fontId="24" fillId="0" borderId="180" xfId="0" applyFont="1" applyFill="1" applyBorder="1" applyAlignment="1">
      <alignment horizontal="left" vertical="center" wrapText="1"/>
    </xf>
    <xf numFmtId="0" fontId="24" fillId="0" borderId="180" xfId="0" applyFont="1" applyFill="1" applyBorder="1" applyAlignment="1">
      <alignment horizontal="center" vertical="center" wrapText="1"/>
    </xf>
    <xf numFmtId="2" fontId="24" fillId="0" borderId="180" xfId="0" applyNumberFormat="1" applyFont="1" applyFill="1" applyBorder="1" applyAlignment="1">
      <alignment horizontal="center" vertical="center" wrapText="1" shrinkToFit="1"/>
    </xf>
    <xf numFmtId="4" fontId="24" fillId="0" borderId="181" xfId="0" applyNumberFormat="1" applyFont="1" applyBorder="1" applyAlignment="1">
      <alignment horizontal="center" vertical="center"/>
    </xf>
    <xf numFmtId="43" fontId="24" fillId="0" borderId="182" xfId="2" applyFont="1" applyFill="1" applyBorder="1" applyAlignment="1">
      <alignment horizontal="center" vertical="center" shrinkToFit="1"/>
    </xf>
    <xf numFmtId="0" fontId="2" fillId="0" borderId="166" xfId="0" applyFont="1" applyFill="1" applyBorder="1" applyAlignment="1">
      <alignment horizontal="center" vertical="center" wrapText="1"/>
    </xf>
    <xf numFmtId="0" fontId="24" fillId="0" borderId="167" xfId="0" applyFont="1" applyFill="1" applyBorder="1" applyAlignment="1">
      <alignment horizontal="left" vertical="center" wrapText="1"/>
    </xf>
    <xf numFmtId="4" fontId="24" fillId="0" borderId="167" xfId="0" applyNumberFormat="1" applyFont="1" applyFill="1" applyBorder="1" applyAlignment="1">
      <alignment horizontal="center" vertical="center" shrinkToFit="1"/>
    </xf>
    <xf numFmtId="2" fontId="24" fillId="0" borderId="167" xfId="0" applyNumberFormat="1" applyFont="1" applyFill="1" applyBorder="1" applyAlignment="1">
      <alignment horizontal="center" vertical="center" shrinkToFit="1"/>
    </xf>
    <xf numFmtId="1" fontId="25" fillId="2" borderId="28" xfId="0" applyNumberFormat="1" applyFont="1" applyFill="1" applyBorder="1" applyAlignment="1">
      <alignment horizontal="center" vertical="center" shrinkToFit="1"/>
    </xf>
    <xf numFmtId="0" fontId="25" fillId="2" borderId="28" xfId="0" applyFont="1" applyFill="1" applyBorder="1" applyAlignment="1">
      <alignment horizontal="left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43" fontId="24" fillId="2" borderId="35" xfId="2" applyFont="1" applyFill="1" applyBorder="1" applyAlignment="1">
      <alignment horizontal="center" vertical="center" wrapText="1"/>
    </xf>
    <xf numFmtId="0" fontId="2" fillId="0" borderId="160" xfId="0" applyFont="1" applyFill="1" applyBorder="1" applyAlignment="1">
      <alignment horizontal="center" vertical="center" wrapText="1"/>
    </xf>
    <xf numFmtId="0" fontId="24" fillId="0" borderId="161" xfId="0" applyFont="1" applyBorder="1" applyAlignment="1">
      <alignment horizontal="center" vertical="center"/>
    </xf>
    <xf numFmtId="0" fontId="24" fillId="0" borderId="161" xfId="0" applyFont="1" applyFill="1" applyBorder="1" applyAlignment="1">
      <alignment horizontal="center" vertical="center" wrapText="1"/>
    </xf>
    <xf numFmtId="4" fontId="24" fillId="0" borderId="161" xfId="0" applyNumberFormat="1" applyFont="1" applyFill="1" applyBorder="1" applyAlignment="1">
      <alignment horizontal="center" vertical="center" shrinkToFit="1"/>
    </xf>
    <xf numFmtId="2" fontId="24" fillId="0" borderId="161" xfId="0" applyNumberFormat="1" applyFont="1" applyFill="1" applyBorder="1" applyAlignment="1">
      <alignment horizontal="center" vertical="center" shrinkToFit="1"/>
    </xf>
    <xf numFmtId="43" fontId="24" fillId="0" borderId="162" xfId="2" applyFont="1" applyFill="1" applyBorder="1" applyAlignment="1">
      <alignment horizontal="center" vertical="center" shrinkToFit="1"/>
    </xf>
    <xf numFmtId="0" fontId="24" fillId="0" borderId="183" xfId="0" applyFont="1" applyFill="1" applyBorder="1" applyAlignment="1">
      <alignment horizontal="left" vertical="center" wrapText="1"/>
    </xf>
    <xf numFmtId="0" fontId="25" fillId="0" borderId="183" xfId="0" applyFont="1" applyFill="1" applyBorder="1" applyAlignment="1">
      <alignment horizontal="center" vertical="center" wrapText="1"/>
    </xf>
    <xf numFmtId="0" fontId="24" fillId="0" borderId="183" xfId="0" applyFont="1" applyFill="1" applyBorder="1" applyAlignment="1">
      <alignment horizontal="center" vertical="center" wrapText="1"/>
    </xf>
    <xf numFmtId="0" fontId="24" fillId="0" borderId="184" xfId="0" applyFont="1" applyFill="1" applyBorder="1" applyAlignment="1">
      <alignment horizontal="center" vertical="center" wrapText="1"/>
    </xf>
    <xf numFmtId="43" fontId="25" fillId="3" borderId="26" xfId="2" applyFont="1" applyFill="1" applyBorder="1" applyAlignment="1">
      <alignment horizontal="center" vertical="center" shrinkToFit="1"/>
    </xf>
    <xf numFmtId="0" fontId="24" fillId="0" borderId="161" xfId="0" applyNumberFormat="1" applyFont="1" applyBorder="1" applyAlignment="1" applyProtection="1">
      <alignment horizontal="left" vertical="center" wrapText="1"/>
      <protection locked="0"/>
    </xf>
    <xf numFmtId="0" fontId="24" fillId="0" borderId="164" xfId="0" applyFont="1" applyFill="1" applyBorder="1" applyAlignment="1">
      <alignment horizontal="left" vertical="center"/>
    </xf>
    <xf numFmtId="43" fontId="25" fillId="2" borderId="35" xfId="2" applyFont="1" applyFill="1" applyBorder="1" applyAlignment="1">
      <alignment horizontal="center" vertical="center" shrinkToFit="1"/>
    </xf>
    <xf numFmtId="1" fontId="24" fillId="0" borderId="161" xfId="0" applyNumberFormat="1" applyFont="1" applyFill="1" applyBorder="1" applyAlignment="1">
      <alignment horizontal="center" vertical="center" shrinkToFit="1"/>
    </xf>
    <xf numFmtId="2" fontId="25" fillId="0" borderId="161" xfId="0" applyNumberFormat="1" applyFont="1" applyFill="1" applyBorder="1" applyAlignment="1">
      <alignment horizontal="center" vertical="center" shrinkToFit="1"/>
    </xf>
    <xf numFmtId="1" fontId="24" fillId="0" borderId="167" xfId="0" applyNumberFormat="1" applyFont="1" applyFill="1" applyBorder="1" applyAlignment="1">
      <alignment horizontal="center" vertical="center" shrinkToFit="1"/>
    </xf>
    <xf numFmtId="2" fontId="25" fillId="0" borderId="167" xfId="0" applyNumberFormat="1" applyFont="1" applyFill="1" applyBorder="1" applyAlignment="1">
      <alignment horizontal="center" vertical="center" shrinkToFit="1"/>
    </xf>
    <xf numFmtId="0" fontId="3" fillId="0" borderId="27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24" fillId="0" borderId="185" xfId="0" applyFont="1" applyFill="1" applyBorder="1" applyAlignment="1">
      <alignment horizontal="left" vertical="center" wrapText="1"/>
    </xf>
    <xf numFmtId="0" fontId="25" fillId="0" borderId="186" xfId="0" applyFont="1" applyFill="1" applyBorder="1" applyAlignment="1">
      <alignment horizontal="center" vertical="center" wrapText="1"/>
    </xf>
    <xf numFmtId="0" fontId="24" fillId="0" borderId="186" xfId="0" applyFont="1" applyFill="1" applyBorder="1" applyAlignment="1">
      <alignment horizontal="center" vertical="center" wrapText="1"/>
    </xf>
    <xf numFmtId="0" fontId="24" fillId="0" borderId="187" xfId="0" applyFont="1" applyFill="1" applyBorder="1" applyAlignment="1">
      <alignment horizontal="center" vertical="center" wrapText="1"/>
    </xf>
    <xf numFmtId="0" fontId="2" fillId="0" borderId="188" xfId="0" applyFont="1" applyFill="1" applyBorder="1" applyAlignment="1">
      <alignment horizontal="center" vertical="center" wrapText="1"/>
    </xf>
    <xf numFmtId="1" fontId="24" fillId="0" borderId="189" xfId="0" applyNumberFormat="1" applyFont="1" applyFill="1" applyBorder="1" applyAlignment="1">
      <alignment horizontal="center" vertical="center" shrinkToFit="1"/>
    </xf>
    <xf numFmtId="0" fontId="24" fillId="0" borderId="189" xfId="0" applyFont="1" applyFill="1" applyBorder="1" applyAlignment="1">
      <alignment horizontal="justify" vertical="justify"/>
    </xf>
    <xf numFmtId="0" fontId="24" fillId="0" borderId="189" xfId="0" applyFont="1" applyFill="1" applyBorder="1" applyAlignment="1">
      <alignment horizontal="center" vertical="center" wrapText="1"/>
    </xf>
    <xf numFmtId="2" fontId="24" fillId="0" borderId="189" xfId="0" applyNumberFormat="1" applyFont="1" applyFill="1" applyBorder="1" applyAlignment="1">
      <alignment horizontal="center" vertical="center" shrinkToFit="1"/>
    </xf>
    <xf numFmtId="43" fontId="24" fillId="0" borderId="190" xfId="2" applyFont="1" applyFill="1" applyBorder="1" applyAlignment="1">
      <alignment horizontal="center" vertical="center" shrinkToFit="1"/>
    </xf>
    <xf numFmtId="2" fontId="16" fillId="0" borderId="6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0" fillId="0" borderId="191" xfId="0" applyFill="1" applyBorder="1" applyAlignment="1">
      <alignment horizontal="left" vertical="center"/>
    </xf>
    <xf numFmtId="0" fontId="0" fillId="0" borderId="106" xfId="0" applyFill="1" applyBorder="1" applyAlignment="1">
      <alignment horizontal="left" vertical="center"/>
    </xf>
    <xf numFmtId="0" fontId="0" fillId="0" borderId="191" xfId="0" applyFill="1" applyBorder="1" applyAlignment="1">
      <alignment horizontal="left" vertical="top"/>
    </xf>
    <xf numFmtId="43" fontId="0" fillId="0" borderId="106" xfId="0" applyNumberFormat="1" applyFill="1" applyBorder="1" applyAlignment="1">
      <alignment horizontal="left" vertical="top"/>
    </xf>
    <xf numFmtId="0" fontId="0" fillId="0" borderId="106" xfId="0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25" fillId="2" borderId="22" xfId="0" applyFont="1" applyFill="1" applyBorder="1" applyAlignment="1">
      <alignment horizontal="center" vertical="center" wrapText="1"/>
    </xf>
    <xf numFmtId="1" fontId="27" fillId="2" borderId="159" xfId="0" applyNumberFormat="1" applyFont="1" applyFill="1" applyBorder="1" applyAlignment="1">
      <alignment horizontal="center" vertical="center" shrinkToFit="1"/>
    </xf>
    <xf numFmtId="0" fontId="25" fillId="2" borderId="159" xfId="0" applyFont="1" applyFill="1" applyBorder="1" applyAlignment="1">
      <alignment horizontal="left" vertical="center" wrapText="1"/>
    </xf>
    <xf numFmtId="0" fontId="10" fillId="2" borderId="159" xfId="0" applyFont="1" applyFill="1" applyBorder="1" applyAlignment="1">
      <alignment horizontal="left" vertical="center" wrapText="1"/>
    </xf>
    <xf numFmtId="0" fontId="24" fillId="2" borderId="192" xfId="0" applyFont="1" applyFill="1" applyBorder="1" applyAlignment="1">
      <alignment horizontal="left" vertical="center" wrapText="1"/>
    </xf>
    <xf numFmtId="0" fontId="10" fillId="2" borderId="78" xfId="0" applyFont="1" applyFill="1" applyBorder="1" applyAlignment="1">
      <alignment horizontal="left" vertical="center" wrapText="1"/>
    </xf>
    <xf numFmtId="0" fontId="25" fillId="0" borderId="160" xfId="0" applyFont="1" applyFill="1" applyBorder="1" applyAlignment="1">
      <alignment horizontal="center" vertical="center" wrapText="1"/>
    </xf>
    <xf numFmtId="1" fontId="25" fillId="0" borderId="164" xfId="0" applyNumberFormat="1" applyFont="1" applyFill="1" applyBorder="1" applyAlignment="1">
      <alignment horizontal="center" vertical="center" shrinkToFit="1"/>
    </xf>
    <xf numFmtId="0" fontId="24" fillId="0" borderId="164" xfId="0" applyFont="1" applyBorder="1" applyAlignment="1">
      <alignment horizontal="justify" vertical="center" wrapText="1"/>
    </xf>
    <xf numFmtId="2" fontId="24" fillId="0" borderId="164" xfId="0" applyNumberFormat="1" applyFont="1" applyBorder="1" applyAlignment="1">
      <alignment horizontal="center" vertical="center"/>
    </xf>
    <xf numFmtId="4" fontId="24" fillId="0" borderId="164" xfId="2" applyNumberFormat="1" applyFont="1" applyFill="1" applyBorder="1" applyAlignment="1" applyProtection="1">
      <alignment horizontal="center" vertical="center"/>
    </xf>
    <xf numFmtId="2" fontId="24" fillId="0" borderId="167" xfId="0" applyNumberFormat="1" applyFont="1" applyBorder="1" applyAlignment="1">
      <alignment horizontal="center" vertical="center"/>
    </xf>
    <xf numFmtId="4" fontId="24" fillId="0" borderId="167" xfId="2" applyNumberFormat="1" applyFont="1" applyFill="1" applyBorder="1" applyAlignment="1" applyProtection="1">
      <alignment horizontal="center" vertical="center"/>
    </xf>
    <xf numFmtId="44" fontId="24" fillId="0" borderId="168" xfId="2" applyNumberFormat="1" applyFont="1" applyFill="1" applyBorder="1" applyAlignment="1" applyProtection="1">
      <alignment horizontal="center" vertical="center"/>
    </xf>
    <xf numFmtId="0" fontId="25" fillId="2" borderId="193" xfId="0" applyFont="1" applyFill="1" applyBorder="1" applyAlignment="1">
      <alignment horizontal="center" vertical="center" wrapText="1"/>
    </xf>
    <xf numFmtId="1" fontId="25" fillId="2" borderId="194" xfId="0" applyNumberFormat="1" applyFont="1" applyFill="1" applyBorder="1" applyAlignment="1">
      <alignment horizontal="center" vertical="center" shrinkToFit="1"/>
    </xf>
    <xf numFmtId="0" fontId="25" fillId="2" borderId="194" xfId="0" applyFont="1" applyFill="1" applyBorder="1" applyAlignment="1">
      <alignment horizontal="left" vertical="center" wrapText="1"/>
    </xf>
    <xf numFmtId="0" fontId="24" fillId="2" borderId="194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43" fontId="24" fillId="2" borderId="107" xfId="2" applyFont="1" applyFill="1" applyBorder="1" applyAlignment="1">
      <alignment horizontal="center" vertical="center" wrapText="1"/>
    </xf>
    <xf numFmtId="43" fontId="25" fillId="0" borderId="162" xfId="2" applyFont="1" applyFill="1" applyBorder="1" applyAlignment="1">
      <alignment horizontal="center" vertical="center" shrinkToFit="1"/>
    </xf>
    <xf numFmtId="2" fontId="24" fillId="0" borderId="164" xfId="0" applyNumberFormat="1" applyFont="1" applyBorder="1" applyAlignment="1">
      <alignment horizontal="center" vertical="center" wrapText="1"/>
    </xf>
    <xf numFmtId="2" fontId="25" fillId="0" borderId="164" xfId="0" applyNumberFormat="1" applyFont="1" applyFill="1" applyBorder="1" applyAlignment="1">
      <alignment horizontal="center" vertical="center" shrinkToFit="1"/>
    </xf>
    <xf numFmtId="0" fontId="24" fillId="0" borderId="172" xfId="0" applyFont="1" applyFill="1" applyBorder="1" applyAlignment="1">
      <alignment horizontal="center" vertical="center" wrapText="1"/>
    </xf>
    <xf numFmtId="0" fontId="25" fillId="0" borderId="175" xfId="0" applyFont="1" applyFill="1" applyBorder="1" applyAlignment="1">
      <alignment horizontal="center" vertical="center" wrapText="1"/>
    </xf>
    <xf numFmtId="0" fontId="24" fillId="0" borderId="160" xfId="0" applyFont="1" applyFill="1" applyBorder="1" applyAlignment="1">
      <alignment horizontal="center" vertical="center" wrapText="1"/>
    </xf>
    <xf numFmtId="0" fontId="25" fillId="0" borderId="183" xfId="0" applyFont="1" applyFill="1" applyBorder="1" applyAlignment="1">
      <alignment horizontal="left" vertical="center" wrapText="1"/>
    </xf>
    <xf numFmtId="0" fontId="24" fillId="0" borderId="195" xfId="0" applyFont="1" applyFill="1" applyBorder="1" applyAlignment="1">
      <alignment horizontal="center" vertical="center" wrapText="1"/>
    </xf>
    <xf numFmtId="0" fontId="24" fillId="0" borderId="196" xfId="0" applyFont="1" applyFill="1" applyBorder="1" applyAlignment="1">
      <alignment horizontal="center" vertical="center" wrapText="1"/>
    </xf>
    <xf numFmtId="0" fontId="24" fillId="0" borderId="197" xfId="0" applyFont="1" applyFill="1" applyBorder="1" applyAlignment="1">
      <alignment horizontal="center" vertical="center" wrapText="1"/>
    </xf>
    <xf numFmtId="43" fontId="19" fillId="0" borderId="106" xfId="0" applyNumberFormat="1" applyFont="1" applyFill="1" applyBorder="1" applyAlignment="1">
      <alignment vertical="top"/>
    </xf>
    <xf numFmtId="0" fontId="8" fillId="0" borderId="9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0" fillId="0" borderId="9" xfId="0" applyFont="1" applyFill="1" applyBorder="1" applyAlignment="1">
      <alignment horizontal="left" vertical="center"/>
    </xf>
    <xf numFmtId="2" fontId="20" fillId="0" borderId="198" xfId="0" applyNumberFormat="1" applyFont="1" applyFill="1" applyBorder="1" applyAlignment="1">
      <alignment horizontal="center" vertical="center"/>
    </xf>
    <xf numFmtId="0" fontId="20" fillId="0" borderId="198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1" fontId="20" fillId="2" borderId="159" xfId="0" applyNumberFormat="1" applyFont="1" applyFill="1" applyBorder="1" applyAlignment="1">
      <alignment horizontal="center" vertical="center" shrinkToFit="1"/>
    </xf>
    <xf numFmtId="0" fontId="20" fillId="2" borderId="159" xfId="0" applyFont="1" applyFill="1" applyBorder="1" applyAlignment="1">
      <alignment horizontal="left" vertical="center" wrapText="1"/>
    </xf>
    <xf numFmtId="0" fontId="11" fillId="2" borderId="159" xfId="0" applyFont="1" applyFill="1" applyBorder="1" applyAlignment="1">
      <alignment horizontal="left" vertical="center" wrapText="1"/>
    </xf>
    <xf numFmtId="0" fontId="11" fillId="2" borderId="192" xfId="0" applyFont="1" applyFill="1" applyBorder="1" applyAlignment="1">
      <alignment horizontal="left" vertical="center" wrapText="1"/>
    </xf>
    <xf numFmtId="0" fontId="11" fillId="2" borderId="78" xfId="0" applyFont="1" applyFill="1" applyBorder="1" applyAlignment="1">
      <alignment horizontal="left" vertical="center" wrapText="1"/>
    </xf>
    <xf numFmtId="1" fontId="20" fillId="0" borderId="161" xfId="0" applyNumberFormat="1" applyFont="1" applyFill="1" applyBorder="1" applyAlignment="1">
      <alignment horizontal="center" vertical="center" shrinkToFit="1"/>
    </xf>
    <xf numFmtId="0" fontId="20" fillId="0" borderId="161" xfId="0" applyFont="1" applyFill="1" applyBorder="1" applyAlignment="1">
      <alignment horizontal="left" vertical="center" wrapText="1"/>
    </xf>
    <xf numFmtId="0" fontId="11" fillId="0" borderId="161" xfId="0" applyFont="1" applyFill="1" applyBorder="1" applyAlignment="1">
      <alignment horizontal="left" vertical="center" wrapText="1"/>
    </xf>
    <xf numFmtId="0" fontId="11" fillId="0" borderId="162" xfId="0" applyFont="1" applyFill="1" applyBorder="1" applyAlignment="1">
      <alignment horizontal="left" vertical="center" wrapText="1"/>
    </xf>
    <xf numFmtId="1" fontId="28" fillId="0" borderId="164" xfId="0" applyNumberFormat="1" applyFont="1" applyFill="1" applyBorder="1" applyAlignment="1">
      <alignment horizontal="center" vertical="center" shrinkToFit="1"/>
    </xf>
    <xf numFmtId="0" fontId="11" fillId="0" borderId="164" xfId="0" applyFont="1" applyFill="1" applyBorder="1" applyAlignment="1">
      <alignment horizontal="left" vertical="center" wrapText="1"/>
    </xf>
    <xf numFmtId="0" fontId="11" fillId="0" borderId="164" xfId="0" applyFont="1" applyFill="1" applyBorder="1" applyAlignment="1">
      <alignment horizontal="center" vertical="center" wrapText="1"/>
    </xf>
    <xf numFmtId="2" fontId="11" fillId="0" borderId="164" xfId="0" applyNumberFormat="1" applyFont="1" applyFill="1" applyBorder="1" applyAlignment="1">
      <alignment vertical="center" wrapText="1"/>
    </xf>
    <xf numFmtId="43" fontId="11" fillId="0" borderId="164" xfId="2" applyFont="1" applyFill="1" applyBorder="1" applyAlignment="1">
      <alignment vertical="center" wrapText="1"/>
    </xf>
    <xf numFmtId="43" fontId="11" fillId="0" borderId="165" xfId="2" applyFont="1" applyFill="1" applyBorder="1" applyAlignment="1">
      <alignment vertical="center" wrapText="1"/>
    </xf>
    <xf numFmtId="0" fontId="11" fillId="0" borderId="167" xfId="0" applyFont="1" applyBorder="1" applyAlignment="1">
      <alignment horizontal="center" vertical="center"/>
    </xf>
    <xf numFmtId="0" fontId="11" fillId="0" borderId="167" xfId="0" applyFont="1" applyFill="1" applyBorder="1" applyAlignment="1">
      <alignment horizontal="center" vertical="center" wrapText="1"/>
    </xf>
    <xf numFmtId="2" fontId="11" fillId="0" borderId="167" xfId="0" applyNumberFormat="1" applyFont="1" applyFill="1" applyBorder="1" applyAlignment="1">
      <alignment vertical="center" wrapText="1"/>
    </xf>
    <xf numFmtId="43" fontId="11" fillId="0" borderId="167" xfId="2" applyFont="1" applyFill="1" applyBorder="1" applyAlignment="1">
      <alignment vertical="center" wrapText="1"/>
    </xf>
    <xf numFmtId="43" fontId="11" fillId="0" borderId="168" xfId="2" applyFont="1" applyFill="1" applyBorder="1" applyAlignment="1">
      <alignment vertical="center" wrapText="1"/>
    </xf>
    <xf numFmtId="0" fontId="3" fillId="2" borderId="193" xfId="0" applyFont="1" applyFill="1" applyBorder="1" applyAlignment="1">
      <alignment horizontal="center" vertical="center" wrapText="1"/>
    </xf>
    <xf numFmtId="0" fontId="20" fillId="2" borderId="194" xfId="0" applyFont="1" applyFill="1" applyBorder="1" applyAlignment="1">
      <alignment horizontal="left" vertical="center" wrapText="1"/>
    </xf>
    <xf numFmtId="0" fontId="11" fillId="2" borderId="194" xfId="0" applyFont="1" applyFill="1" applyBorder="1" applyAlignment="1">
      <alignment horizontal="left" vertical="center" wrapText="1"/>
    </xf>
    <xf numFmtId="0" fontId="11" fillId="2" borderId="194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43" fontId="11" fillId="2" borderId="107" xfId="2" applyFont="1" applyFill="1" applyBorder="1" applyAlignment="1">
      <alignment vertical="center" wrapText="1"/>
    </xf>
    <xf numFmtId="0" fontId="0" fillId="0" borderId="199" xfId="0" applyFill="1" applyBorder="1" applyAlignment="1">
      <alignment horizontal="left" vertical="center" wrapText="1"/>
    </xf>
    <xf numFmtId="0" fontId="11" fillId="0" borderId="200" xfId="0" applyFont="1" applyFill="1" applyBorder="1" applyAlignment="1">
      <alignment horizontal="left" vertical="center" wrapText="1"/>
    </xf>
    <xf numFmtId="0" fontId="20" fillId="0" borderId="200" xfId="0" applyFont="1" applyFill="1" applyBorder="1" applyAlignment="1">
      <alignment horizontal="left" vertical="center" wrapText="1"/>
    </xf>
    <xf numFmtId="0" fontId="11" fillId="0" borderId="200" xfId="0" applyFont="1" applyFill="1" applyBorder="1" applyAlignment="1">
      <alignment vertical="center" wrapText="1"/>
    </xf>
    <xf numFmtId="0" fontId="11" fillId="0" borderId="161" xfId="0" applyFont="1" applyFill="1" applyBorder="1" applyAlignment="1">
      <alignment vertical="center" wrapText="1"/>
    </xf>
    <xf numFmtId="43" fontId="20" fillId="0" borderId="162" xfId="2" applyFont="1" applyFill="1" applyBorder="1" applyAlignment="1">
      <alignment vertical="center" shrinkToFit="1"/>
    </xf>
    <xf numFmtId="0" fontId="11" fillId="0" borderId="164" xfId="0" applyFont="1" applyBorder="1" applyAlignment="1">
      <alignment horizontal="center" vertical="center"/>
    </xf>
    <xf numFmtId="4" fontId="11" fillId="0" borderId="164" xfId="0" applyNumberFormat="1" applyFont="1" applyBorder="1" applyAlignment="1" applyProtection="1">
      <alignment horizontal="justify" vertical="center"/>
      <protection locked="0"/>
    </xf>
    <xf numFmtId="2" fontId="11" fillId="0" borderId="164" xfId="0" applyNumberFormat="1" applyFont="1" applyFill="1" applyBorder="1" applyAlignment="1">
      <alignment vertical="center" shrinkToFit="1"/>
    </xf>
    <xf numFmtId="43" fontId="11" fillId="0" borderId="165" xfId="2" applyFont="1" applyFill="1" applyBorder="1" applyAlignment="1">
      <alignment vertical="center" shrinkToFit="1"/>
    </xf>
    <xf numFmtId="1" fontId="11" fillId="0" borderId="164" xfId="0" applyNumberFormat="1" applyFont="1" applyFill="1" applyBorder="1" applyAlignment="1">
      <alignment horizontal="center" vertical="center" shrinkToFit="1"/>
    </xf>
    <xf numFmtId="0" fontId="11" fillId="0" borderId="164" xfId="0" applyFont="1" applyFill="1" applyBorder="1" applyAlignment="1">
      <alignment horizontal="justify" vertical="center" wrapText="1"/>
    </xf>
    <xf numFmtId="1" fontId="11" fillId="0" borderId="167" xfId="0" applyNumberFormat="1" applyFont="1" applyFill="1" applyBorder="1" applyAlignment="1">
      <alignment horizontal="center" vertical="center" shrinkToFit="1"/>
    </xf>
    <xf numFmtId="4" fontId="11" fillId="0" borderId="167" xfId="0" applyNumberFormat="1" applyFont="1" applyBorder="1" applyAlignment="1" applyProtection="1">
      <alignment horizontal="left" vertical="center"/>
      <protection locked="0"/>
    </xf>
    <xf numFmtId="2" fontId="11" fillId="0" borderId="167" xfId="0" applyNumberFormat="1" applyFont="1" applyFill="1" applyBorder="1" applyAlignment="1">
      <alignment vertical="center" shrinkToFit="1"/>
    </xf>
    <xf numFmtId="43" fontId="11" fillId="0" borderId="168" xfId="2" applyFont="1" applyFill="1" applyBorder="1" applyAlignment="1">
      <alignment vertical="center" shrinkToFit="1"/>
    </xf>
    <xf numFmtId="1" fontId="20" fillId="2" borderId="194" xfId="0" applyNumberFormat="1" applyFont="1" applyFill="1" applyBorder="1" applyAlignment="1">
      <alignment horizontal="center" vertical="center" shrinkToFit="1"/>
    </xf>
    <xf numFmtId="43" fontId="20" fillId="2" borderId="107" xfId="2" applyFont="1" applyFill="1" applyBorder="1" applyAlignment="1">
      <alignment vertical="center" shrinkToFit="1"/>
    </xf>
    <xf numFmtId="0" fontId="0" fillId="0" borderId="201" xfId="0" applyFill="1" applyBorder="1" applyAlignment="1">
      <alignment horizontal="left" vertical="center" wrapText="1"/>
    </xf>
    <xf numFmtId="0" fontId="11" fillId="0" borderId="202" xfId="0" applyFont="1" applyFill="1" applyBorder="1" applyAlignment="1">
      <alignment horizontal="left" vertical="center" wrapText="1"/>
    </xf>
    <xf numFmtId="0" fontId="20" fillId="0" borderId="202" xfId="0" applyFont="1" applyFill="1" applyBorder="1" applyAlignment="1">
      <alignment horizontal="left" vertical="center" wrapText="1"/>
    </xf>
    <xf numFmtId="0" fontId="11" fillId="0" borderId="202" xfId="0" applyFont="1" applyFill="1" applyBorder="1" applyAlignment="1">
      <alignment vertical="center" wrapText="1"/>
    </xf>
    <xf numFmtId="1" fontId="11" fillId="0" borderId="161" xfId="0" applyNumberFormat="1" applyFont="1" applyFill="1" applyBorder="1" applyAlignment="1">
      <alignment horizontal="center" vertical="center" shrinkToFit="1"/>
    </xf>
    <xf numFmtId="0" fontId="11" fillId="0" borderId="161" xfId="0" applyFont="1" applyFill="1" applyBorder="1" applyAlignment="1">
      <alignment horizontal="center" vertical="center" wrapText="1"/>
    </xf>
    <xf numFmtId="2" fontId="11" fillId="0" borderId="161" xfId="0" applyNumberFormat="1" applyFont="1" applyFill="1" applyBorder="1" applyAlignment="1">
      <alignment vertical="center" shrinkToFit="1"/>
    </xf>
    <xf numFmtId="43" fontId="11" fillId="0" borderId="162" xfId="2" applyFont="1" applyFill="1" applyBorder="1" applyAlignment="1">
      <alignment vertical="center" shrinkToFit="1"/>
    </xf>
    <xf numFmtId="4" fontId="11" fillId="0" borderId="164" xfId="0" applyNumberFormat="1" applyFont="1" applyFill="1" applyBorder="1" applyAlignment="1">
      <alignment vertical="center" shrinkToFit="1"/>
    </xf>
    <xf numFmtId="0" fontId="11" fillId="0" borderId="167" xfId="0" applyFont="1" applyFill="1" applyBorder="1" applyAlignment="1">
      <alignment horizontal="left" vertical="center" wrapText="1"/>
    </xf>
    <xf numFmtId="4" fontId="11" fillId="0" borderId="167" xfId="0" applyNumberFormat="1" applyFont="1" applyFill="1" applyBorder="1" applyAlignment="1">
      <alignment vertical="center" shrinkToFit="1"/>
    </xf>
    <xf numFmtId="43" fontId="20" fillId="10" borderId="4" xfId="2" applyFont="1" applyFill="1" applyBorder="1" applyAlignment="1">
      <alignment vertical="center" shrinkToFit="1"/>
    </xf>
    <xf numFmtId="1" fontId="20" fillId="2" borderId="31" xfId="0" applyNumberFormat="1" applyFont="1" applyFill="1" applyBorder="1" applyAlignment="1">
      <alignment horizontal="center" vertical="center" shrinkToFit="1"/>
    </xf>
    <xf numFmtId="0" fontId="20" fillId="2" borderId="145" xfId="0" applyFont="1" applyFill="1" applyBorder="1" applyAlignment="1">
      <alignment horizontal="left" vertical="center" wrapText="1"/>
    </xf>
    <xf numFmtId="0" fontId="11" fillId="2" borderId="145" xfId="0" applyFont="1" applyFill="1" applyBorder="1" applyAlignment="1">
      <alignment horizontal="left" vertical="center" wrapText="1"/>
    </xf>
    <xf numFmtId="0" fontId="11" fillId="2" borderId="145" xfId="0" applyFont="1" applyFill="1" applyBorder="1" applyAlignment="1">
      <alignment vertical="center" wrapText="1"/>
    </xf>
    <xf numFmtId="43" fontId="11" fillId="2" borderId="35" xfId="2" applyFont="1" applyFill="1" applyBorder="1" applyAlignment="1">
      <alignment vertical="center" wrapText="1"/>
    </xf>
    <xf numFmtId="0" fontId="11" fillId="0" borderId="161" xfId="0" applyFont="1" applyBorder="1" applyAlignment="1">
      <alignment horizontal="center" vertical="center"/>
    </xf>
    <xf numFmtId="4" fontId="11" fillId="0" borderId="161" xfId="0" applyNumberFormat="1" applyFont="1" applyFill="1" applyBorder="1" applyAlignment="1">
      <alignment vertical="center" shrinkToFit="1"/>
    </xf>
    <xf numFmtId="0" fontId="11" fillId="0" borderId="183" xfId="0" applyFont="1" applyFill="1" applyBorder="1" applyAlignment="1">
      <alignment horizontal="left" vertical="center" wrapText="1"/>
    </xf>
    <xf numFmtId="0" fontId="20" fillId="0" borderId="183" xfId="0" applyFont="1" applyFill="1" applyBorder="1" applyAlignment="1">
      <alignment horizontal="left" vertical="center" wrapText="1"/>
    </xf>
    <xf numFmtId="0" fontId="11" fillId="0" borderId="183" xfId="0" applyFont="1" applyFill="1" applyBorder="1" applyAlignment="1">
      <alignment vertical="center" wrapText="1"/>
    </xf>
    <xf numFmtId="0" fontId="11" fillId="0" borderId="184" xfId="0" applyFont="1" applyFill="1" applyBorder="1" applyAlignment="1">
      <alignment vertical="center" wrapText="1"/>
    </xf>
    <xf numFmtId="0" fontId="11" fillId="0" borderId="161" xfId="0" applyNumberFormat="1" applyFont="1" applyBorder="1" applyAlignment="1" applyProtection="1">
      <alignment horizontal="left" vertical="center" wrapText="1"/>
      <protection locked="0"/>
    </xf>
    <xf numFmtId="0" fontId="11" fillId="0" borderId="164" xfId="0" applyFont="1" applyFill="1" applyBorder="1" applyAlignment="1">
      <alignment horizontal="left" vertical="center"/>
    </xf>
    <xf numFmtId="43" fontId="20" fillId="2" borderId="35" xfId="2" applyFont="1" applyFill="1" applyBorder="1" applyAlignment="1">
      <alignment vertical="center" shrinkToFit="1"/>
    </xf>
    <xf numFmtId="0" fontId="11" fillId="0" borderId="143" xfId="0" applyFont="1" applyFill="1" applyBorder="1" applyAlignment="1">
      <alignment horizontal="center" vertical="center" wrapText="1"/>
    </xf>
    <xf numFmtId="43" fontId="3" fillId="3" borderId="26" xfId="2" applyFont="1" applyFill="1" applyBorder="1" applyAlignment="1">
      <alignment horizontal="right" vertical="center" shrinkToFit="1"/>
    </xf>
    <xf numFmtId="4" fontId="11" fillId="0" borderId="161" xfId="0" applyNumberFormat="1" applyFont="1" applyBorder="1" applyAlignment="1">
      <alignment vertical="center"/>
    </xf>
    <xf numFmtId="0" fontId="18" fillId="0" borderId="12" xfId="0" applyFont="1" applyFill="1" applyBorder="1" applyAlignment="1">
      <alignment horizontal="left" vertical="center"/>
    </xf>
    <xf numFmtId="1" fontId="25" fillId="2" borderId="159" xfId="0" applyNumberFormat="1" applyFont="1" applyFill="1" applyBorder="1" applyAlignment="1">
      <alignment horizontal="center" vertical="center" shrinkToFit="1"/>
    </xf>
    <xf numFmtId="0" fontId="25" fillId="2" borderId="159" xfId="0" applyFont="1" applyFill="1" applyBorder="1" applyAlignment="1">
      <alignment horizontal="center" vertical="center" wrapText="1"/>
    </xf>
    <xf numFmtId="0" fontId="24" fillId="2" borderId="159" xfId="0" applyFont="1" applyFill="1" applyBorder="1" applyAlignment="1">
      <alignment horizontal="center" vertical="center" wrapText="1"/>
    </xf>
    <xf numFmtId="0" fontId="24" fillId="2" borderId="192" xfId="0" applyFont="1" applyFill="1" applyBorder="1" applyAlignment="1">
      <alignment horizontal="center" vertical="center" wrapText="1"/>
    </xf>
    <xf numFmtId="0" fontId="24" fillId="2" borderId="78" xfId="0" applyFont="1" applyFill="1" applyBorder="1" applyAlignment="1">
      <alignment horizontal="center" vertical="center" wrapText="1"/>
    </xf>
    <xf numFmtId="0" fontId="25" fillId="0" borderId="161" xfId="0" applyFont="1" applyFill="1" applyBorder="1" applyAlignment="1">
      <alignment horizontal="center" vertical="center" wrapText="1"/>
    </xf>
    <xf numFmtId="0" fontId="24" fillId="0" borderId="162" xfId="0" applyFont="1" applyFill="1" applyBorder="1" applyAlignment="1">
      <alignment horizontal="center" vertical="center" wrapText="1"/>
    </xf>
    <xf numFmtId="0" fontId="24" fillId="0" borderId="164" xfId="0" applyFont="1" applyFill="1" applyBorder="1" applyAlignment="1">
      <alignment horizontal="justify" vertical="justify" wrapText="1"/>
    </xf>
    <xf numFmtId="0" fontId="24" fillId="0" borderId="167" xfId="0" applyFont="1" applyBorder="1" applyAlignment="1">
      <alignment horizontal="justify" vertical="justify" wrapText="1"/>
    </xf>
    <xf numFmtId="0" fontId="25" fillId="2" borderId="194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justify" vertical="justify" wrapText="1"/>
    </xf>
    <xf numFmtId="0" fontId="24" fillId="0" borderId="32" xfId="0" applyFont="1" applyFill="1" applyBorder="1" applyAlignment="1">
      <alignment horizontal="center" vertical="center" wrapText="1"/>
    </xf>
    <xf numFmtId="43" fontId="25" fillId="0" borderId="36" xfId="2" applyFont="1" applyFill="1" applyBorder="1" applyAlignment="1">
      <alignment horizontal="center" vertical="center" shrinkToFit="1"/>
    </xf>
    <xf numFmtId="4" fontId="24" fillId="0" borderId="164" xfId="0" applyNumberFormat="1" applyFont="1" applyBorder="1" applyAlignment="1" applyProtection="1">
      <alignment horizontal="justify" vertical="justify"/>
      <protection locked="0"/>
    </xf>
    <xf numFmtId="4" fontId="24" fillId="0" borderId="167" xfId="0" applyNumberFormat="1" applyFont="1" applyBorder="1" applyAlignment="1" applyProtection="1">
      <alignment horizontal="justify" vertical="justify"/>
      <protection locked="0"/>
    </xf>
    <xf numFmtId="1" fontId="25" fillId="0" borderId="31" xfId="0" applyNumberFormat="1" applyFont="1" applyFill="1" applyBorder="1" applyAlignment="1">
      <alignment horizontal="left" vertical="center" shrinkToFit="1"/>
    </xf>
    <xf numFmtId="0" fontId="25" fillId="0" borderId="145" xfId="0" applyFont="1" applyFill="1" applyBorder="1" applyAlignment="1">
      <alignment horizontal="left" vertical="justify" wrapText="1"/>
    </xf>
    <xf numFmtId="43" fontId="25" fillId="0" borderId="203" xfId="2" applyFont="1" applyFill="1" applyBorder="1" applyAlignment="1">
      <alignment horizontal="left" vertical="center" shrinkToFit="1"/>
    </xf>
    <xf numFmtId="0" fontId="24" fillId="0" borderId="19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4" fillId="0" borderId="106" xfId="0" applyFont="1" applyFill="1" applyBorder="1" applyAlignment="1">
      <alignment horizontal="left" vertical="center" wrapText="1"/>
    </xf>
    <xf numFmtId="43" fontId="25" fillId="0" borderId="107" xfId="2" applyFont="1" applyFill="1" applyBorder="1" applyAlignment="1">
      <alignment horizontal="center" vertical="center" shrinkToFit="1"/>
    </xf>
    <xf numFmtId="0" fontId="24" fillId="0" borderId="161" xfId="0" applyFont="1" applyFill="1" applyBorder="1" applyAlignment="1">
      <alignment horizontal="justify" vertical="justify" wrapText="1"/>
    </xf>
    <xf numFmtId="4" fontId="25" fillId="0" borderId="161" xfId="0" applyNumberFormat="1" applyFont="1" applyBorder="1" applyAlignment="1">
      <alignment horizontal="center" vertical="center"/>
    </xf>
    <xf numFmtId="0" fontId="24" fillId="0" borderId="167" xfId="0" applyFont="1" applyFill="1" applyBorder="1" applyAlignment="1">
      <alignment horizontal="justify" vertical="justify" wrapText="1"/>
    </xf>
    <xf numFmtId="1" fontId="25" fillId="2" borderId="31" xfId="0" applyNumberFormat="1" applyFont="1" applyFill="1" applyBorder="1" applyAlignment="1">
      <alignment horizontal="left" vertical="center" shrinkToFit="1"/>
    </xf>
    <xf numFmtId="0" fontId="25" fillId="2" borderId="145" xfId="0" applyFont="1" applyFill="1" applyBorder="1" applyAlignment="1">
      <alignment horizontal="left" vertical="center" wrapText="1"/>
    </xf>
    <xf numFmtId="0" fontId="24" fillId="2" borderId="145" xfId="0" applyFont="1" applyFill="1" applyBorder="1" applyAlignment="1">
      <alignment horizontal="left" vertical="center" wrapText="1"/>
    </xf>
    <xf numFmtId="43" fontId="24" fillId="2" borderId="203" xfId="2" applyFont="1" applyFill="1" applyBorder="1" applyAlignment="1">
      <alignment horizontal="left" vertical="center" wrapText="1"/>
    </xf>
    <xf numFmtId="0" fontId="24" fillId="0" borderId="161" xfId="0" applyFont="1" applyFill="1" applyBorder="1" applyAlignment="1">
      <alignment horizontal="justify" vertical="distributed" wrapText="1"/>
    </xf>
    <xf numFmtId="0" fontId="24" fillId="0" borderId="164" xfId="0" applyFont="1" applyFill="1" applyBorder="1" applyAlignment="1">
      <alignment horizontal="justify" vertical="distributed" wrapText="1"/>
    </xf>
    <xf numFmtId="0" fontId="24" fillId="0" borderId="167" xfId="0" applyFont="1" applyFill="1" applyBorder="1" applyAlignment="1">
      <alignment horizontal="justify" vertical="distributed"/>
    </xf>
    <xf numFmtId="1" fontId="4" fillId="0" borderId="28" xfId="0" applyNumberFormat="1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 wrapText="1"/>
    </xf>
    <xf numFmtId="43" fontId="4" fillId="0" borderId="35" xfId="2" applyFont="1" applyFill="1" applyBorder="1" applyAlignment="1">
      <alignment horizontal="right" vertical="center" shrinkToFit="1"/>
    </xf>
    <xf numFmtId="0" fontId="21" fillId="0" borderId="161" xfId="0" applyFont="1" applyBorder="1" applyAlignment="1">
      <alignment horizontal="center" vertical="center"/>
    </xf>
    <xf numFmtId="4" fontId="2" fillId="0" borderId="161" xfId="0" applyNumberFormat="1" applyFont="1" applyBorder="1" applyAlignment="1" applyProtection="1">
      <alignment horizontal="justify" vertical="center"/>
      <protection locked="0"/>
    </xf>
    <xf numFmtId="0" fontId="2" fillId="0" borderId="161" xfId="0" applyFont="1" applyFill="1" applyBorder="1" applyAlignment="1">
      <alignment horizontal="center" vertical="center" wrapText="1"/>
    </xf>
    <xf numFmtId="2" fontId="4" fillId="0" borderId="161" xfId="0" applyNumberFormat="1" applyFont="1" applyFill="1" applyBorder="1" applyAlignment="1">
      <alignment horizontal="right" vertical="center" shrinkToFit="1"/>
    </xf>
    <xf numFmtId="2" fontId="2" fillId="0" borderId="161" xfId="0" applyNumberFormat="1" applyFont="1" applyFill="1" applyBorder="1" applyAlignment="1">
      <alignment horizontal="right" vertical="center" shrinkToFit="1"/>
    </xf>
    <xf numFmtId="43" fontId="5" fillId="0" borderId="162" xfId="2" applyFont="1" applyFill="1" applyBorder="1" applyAlignment="1">
      <alignment horizontal="right" vertical="center" shrinkToFit="1"/>
    </xf>
    <xf numFmtId="1" fontId="5" fillId="0" borderId="164" xfId="0" applyNumberFormat="1" applyFont="1" applyFill="1" applyBorder="1" applyAlignment="1">
      <alignment horizontal="center" vertical="center" shrinkToFit="1"/>
    </xf>
    <xf numFmtId="4" fontId="2" fillId="0" borderId="164" xfId="0" applyNumberFormat="1" applyFont="1" applyBorder="1" applyAlignment="1" applyProtection="1">
      <alignment horizontal="justify" vertical="center"/>
      <protection locked="0"/>
    </xf>
    <xf numFmtId="0" fontId="2" fillId="0" borderId="164" xfId="0" applyFont="1" applyFill="1" applyBorder="1" applyAlignment="1">
      <alignment horizontal="center" vertical="center" wrapText="1"/>
    </xf>
    <xf numFmtId="2" fontId="4" fillId="0" borderId="164" xfId="0" applyNumberFormat="1" applyFont="1" applyFill="1" applyBorder="1" applyAlignment="1">
      <alignment horizontal="right" vertical="center" shrinkToFit="1"/>
    </xf>
    <xf numFmtId="2" fontId="2" fillId="0" borderId="164" xfId="0" applyNumberFormat="1" applyFont="1" applyFill="1" applyBorder="1" applyAlignment="1">
      <alignment horizontal="right" vertical="center" shrinkToFit="1"/>
    </xf>
    <xf numFmtId="43" fontId="5" fillId="0" borderId="165" xfId="2" applyFont="1" applyFill="1" applyBorder="1" applyAlignment="1">
      <alignment horizontal="right" vertical="center" shrinkToFit="1"/>
    </xf>
    <xf numFmtId="0" fontId="2" fillId="0" borderId="164" xfId="0" applyFont="1" applyFill="1" applyBorder="1" applyAlignment="1">
      <alignment horizontal="left" vertical="center" wrapText="1"/>
    </xf>
    <xf numFmtId="0" fontId="21" fillId="0" borderId="164" xfId="0" applyFont="1" applyBorder="1" applyAlignment="1">
      <alignment horizontal="center" vertical="center"/>
    </xf>
    <xf numFmtId="0" fontId="2" fillId="0" borderId="164" xfId="0" applyFont="1" applyFill="1" applyBorder="1" applyAlignment="1">
      <alignment horizontal="justify" vertical="center" wrapText="1"/>
    </xf>
    <xf numFmtId="1" fontId="5" fillId="0" borderId="173" xfId="0" applyNumberFormat="1" applyFont="1" applyFill="1" applyBorder="1" applyAlignment="1">
      <alignment horizontal="center" vertical="center" shrinkToFit="1"/>
    </xf>
    <xf numFmtId="4" fontId="2" fillId="0" borderId="173" xfId="0" applyNumberFormat="1" applyFont="1" applyBorder="1" applyAlignment="1" applyProtection="1">
      <alignment horizontal="left" vertical="center"/>
      <protection locked="0"/>
    </xf>
    <xf numFmtId="0" fontId="2" fillId="0" borderId="173" xfId="0" applyFont="1" applyFill="1" applyBorder="1" applyAlignment="1">
      <alignment horizontal="center" vertical="center" wrapText="1"/>
    </xf>
    <xf numFmtId="2" fontId="2" fillId="0" borderId="173" xfId="0" applyNumberFormat="1" applyFont="1" applyFill="1" applyBorder="1" applyAlignment="1">
      <alignment horizontal="right" vertical="center" shrinkToFit="1"/>
    </xf>
    <xf numFmtId="43" fontId="5" fillId="0" borderId="174" xfId="2" applyFont="1" applyFill="1" applyBorder="1" applyAlignment="1">
      <alignment horizontal="right" vertical="center" shrinkToFit="1"/>
    </xf>
    <xf numFmtId="1" fontId="4" fillId="0" borderId="176" xfId="0" applyNumberFormat="1" applyFont="1" applyFill="1" applyBorder="1" applyAlignment="1">
      <alignment horizontal="center" vertical="center" shrinkToFit="1"/>
    </xf>
    <xf numFmtId="0" fontId="3" fillId="0" borderId="176" xfId="0" applyFont="1" applyFill="1" applyBorder="1" applyAlignment="1">
      <alignment horizontal="left" vertical="center" wrapText="1"/>
    </xf>
    <xf numFmtId="0" fontId="8" fillId="0" borderId="176" xfId="0" applyFont="1" applyFill="1" applyBorder="1" applyAlignment="1">
      <alignment horizontal="left" vertical="center" wrapText="1"/>
    </xf>
    <xf numFmtId="0" fontId="11" fillId="0" borderId="176" xfId="0" applyFont="1" applyFill="1" applyBorder="1" applyAlignment="1">
      <alignment horizontal="left" vertical="center" wrapText="1"/>
    </xf>
    <xf numFmtId="43" fontId="4" fillId="0" borderId="177" xfId="2" applyFont="1" applyFill="1" applyBorder="1" applyAlignment="1">
      <alignment horizontal="right" vertical="center" shrinkToFit="1"/>
    </xf>
    <xf numFmtId="4" fontId="2" fillId="0" borderId="164" xfId="0" applyNumberFormat="1" applyFont="1" applyBorder="1" applyAlignment="1">
      <alignment horizontal="center" vertical="center"/>
    </xf>
    <xf numFmtId="4" fontId="2" fillId="0" borderId="164" xfId="0" applyNumberFormat="1" applyFont="1" applyFill="1" applyBorder="1" applyAlignment="1">
      <alignment horizontal="right" vertical="center" shrinkToFit="1"/>
    </xf>
    <xf numFmtId="0" fontId="2" fillId="0" borderId="173" xfId="0" applyFont="1" applyFill="1" applyBorder="1" applyAlignment="1">
      <alignment horizontal="left" vertical="center" wrapText="1"/>
    </xf>
    <xf numFmtId="4" fontId="2" fillId="0" borderId="173" xfId="0" applyNumberFormat="1" applyFont="1" applyFill="1" applyBorder="1" applyAlignment="1">
      <alignment horizontal="right" vertical="center" shrinkToFit="1"/>
    </xf>
    <xf numFmtId="1" fontId="4" fillId="2" borderId="28" xfId="0" applyNumberFormat="1" applyFont="1" applyFill="1" applyBorder="1" applyAlignment="1">
      <alignment horizontal="center" vertical="center" shrinkToFit="1"/>
    </xf>
    <xf numFmtId="0" fontId="3" fillId="2" borderId="28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43" fontId="8" fillId="2" borderId="35" xfId="2" applyFont="1" applyFill="1" applyBorder="1" applyAlignment="1">
      <alignment horizontal="left" vertical="center" wrapText="1"/>
    </xf>
    <xf numFmtId="0" fontId="2" fillId="0" borderId="161" xfId="0" applyFont="1" applyFill="1" applyBorder="1" applyAlignment="1">
      <alignment horizontal="left" vertical="center" wrapText="1"/>
    </xf>
    <xf numFmtId="4" fontId="2" fillId="0" borderId="161" xfId="0" applyNumberFormat="1" applyFont="1" applyFill="1" applyBorder="1" applyAlignment="1">
      <alignment horizontal="right" vertical="center" shrinkToFit="1"/>
    </xf>
    <xf numFmtId="0" fontId="21" fillId="0" borderId="167" xfId="0" applyFont="1" applyBorder="1" applyAlignment="1">
      <alignment horizontal="center" vertical="center"/>
    </xf>
    <xf numFmtId="0" fontId="2" fillId="0" borderId="167" xfId="0" applyFont="1" applyFill="1" applyBorder="1" applyAlignment="1">
      <alignment horizontal="left" vertical="center" wrapText="1"/>
    </xf>
    <xf numFmtId="0" fontId="2" fillId="0" borderId="167" xfId="0" applyFont="1" applyFill="1" applyBorder="1" applyAlignment="1">
      <alignment horizontal="center" vertical="center" wrapText="1"/>
    </xf>
    <xf numFmtId="4" fontId="2" fillId="0" borderId="167" xfId="0" applyNumberFormat="1" applyFont="1" applyFill="1" applyBorder="1" applyAlignment="1">
      <alignment horizontal="right" vertical="center" shrinkToFit="1"/>
    </xf>
    <xf numFmtId="2" fontId="2" fillId="0" borderId="167" xfId="0" applyNumberFormat="1" applyFont="1" applyFill="1" applyBorder="1" applyAlignment="1">
      <alignment horizontal="right" vertical="center" shrinkToFit="1"/>
    </xf>
    <xf numFmtId="43" fontId="5" fillId="0" borderId="168" xfId="2" applyFont="1" applyFill="1" applyBorder="1" applyAlignment="1">
      <alignment horizontal="right" vertical="center" shrinkToFit="1"/>
    </xf>
    <xf numFmtId="43" fontId="4" fillId="2" borderId="35" xfId="2" applyFont="1" applyFill="1" applyBorder="1" applyAlignment="1">
      <alignment horizontal="right" vertical="center" shrinkToFit="1"/>
    </xf>
    <xf numFmtId="1" fontId="2" fillId="0" borderId="161" xfId="0" applyNumberFormat="1" applyFont="1" applyFill="1" applyBorder="1" applyAlignment="1">
      <alignment horizontal="center" vertical="center" shrinkToFit="1"/>
    </xf>
    <xf numFmtId="1" fontId="2" fillId="0" borderId="167" xfId="0" applyNumberFormat="1" applyFont="1" applyFill="1" applyBorder="1" applyAlignment="1">
      <alignment horizontal="center" vertical="center" shrinkToFit="1"/>
    </xf>
    <xf numFmtId="0" fontId="0" fillId="0" borderId="183" xfId="0" applyFill="1" applyBorder="1" applyAlignment="1">
      <alignment horizontal="left" vertical="center" wrapText="1"/>
    </xf>
    <xf numFmtId="0" fontId="3" fillId="0" borderId="183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8" fillId="0" borderId="183" xfId="0" applyFont="1" applyFill="1" applyBorder="1" applyAlignment="1">
      <alignment horizontal="left" vertical="center" wrapText="1"/>
    </xf>
    <xf numFmtId="0" fontId="11" fillId="0" borderId="184" xfId="0" applyFont="1" applyFill="1" applyBorder="1" applyAlignment="1">
      <alignment horizontal="left" vertical="center" wrapText="1"/>
    </xf>
    <xf numFmtId="1" fontId="5" fillId="0" borderId="161" xfId="0" applyNumberFormat="1" applyFont="1" applyFill="1" applyBorder="1" applyAlignment="1">
      <alignment horizontal="center" vertical="center" shrinkToFit="1"/>
    </xf>
    <xf numFmtId="1" fontId="5" fillId="0" borderId="167" xfId="0" applyNumberFormat="1" applyFont="1" applyFill="1" applyBorder="1" applyAlignment="1">
      <alignment horizontal="center" vertical="center" shrinkToFit="1"/>
    </xf>
    <xf numFmtId="0" fontId="2" fillId="0" borderId="167" xfId="0" applyFont="1" applyFill="1" applyBorder="1" applyAlignment="1">
      <alignment horizontal="justify" vertical="justify"/>
    </xf>
    <xf numFmtId="0" fontId="29" fillId="0" borderId="0" xfId="0" applyFont="1" applyFill="1" applyBorder="1" applyAlignment="1">
      <alignment vertical="top"/>
    </xf>
    <xf numFmtId="164" fontId="20" fillId="0" borderId="9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1" fillId="0" borderId="106" xfId="0" applyNumberFormat="1" applyFont="1" applyFill="1" applyBorder="1" applyAlignment="1">
      <alignment horizontal="left" vertical="top"/>
    </xf>
    <xf numFmtId="0" fontId="20" fillId="0" borderId="169" xfId="0" applyFont="1" applyFill="1" applyBorder="1" applyAlignment="1">
      <alignment horizontal="center" vertical="center" wrapText="1"/>
    </xf>
    <xf numFmtId="1" fontId="20" fillId="0" borderId="170" xfId="0" applyNumberFormat="1" applyFont="1" applyFill="1" applyBorder="1" applyAlignment="1">
      <alignment horizontal="center" vertical="center" shrinkToFit="1"/>
    </xf>
    <xf numFmtId="0" fontId="20" fillId="0" borderId="170" xfId="0" applyFont="1" applyFill="1" applyBorder="1" applyAlignment="1">
      <alignment horizontal="left" vertical="center" wrapText="1"/>
    </xf>
    <xf numFmtId="0" fontId="11" fillId="0" borderId="170" xfId="0" applyFont="1" applyFill="1" applyBorder="1" applyAlignment="1">
      <alignment horizontal="left" vertical="center" wrapText="1"/>
    </xf>
    <xf numFmtId="0" fontId="11" fillId="0" borderId="171" xfId="0" applyFont="1" applyFill="1" applyBorder="1" applyAlignment="1">
      <alignment horizontal="left" vertical="center" wrapText="1"/>
    </xf>
    <xf numFmtId="0" fontId="11" fillId="0" borderId="204" xfId="0" applyFont="1" applyFill="1" applyBorder="1" applyAlignment="1">
      <alignment horizontal="center" vertical="center" wrapText="1"/>
    </xf>
    <xf numFmtId="0" fontId="11" fillId="0" borderId="205" xfId="0" applyFont="1" applyBorder="1" applyAlignment="1">
      <alignment horizontal="center" vertical="center"/>
    </xf>
    <xf numFmtId="0" fontId="11" fillId="0" borderId="139" xfId="0" applyFont="1" applyFill="1" applyBorder="1" applyAlignment="1">
      <alignment horizontal="left" vertical="center" wrapText="1"/>
    </xf>
    <xf numFmtId="0" fontId="11" fillId="0" borderId="139" xfId="0" applyFont="1" applyFill="1" applyBorder="1" applyAlignment="1">
      <alignment horizontal="center" vertical="center" wrapText="1"/>
    </xf>
    <xf numFmtId="2" fontId="11" fillId="0" borderId="139" xfId="0" applyNumberFormat="1" applyFont="1" applyFill="1" applyBorder="1" applyAlignment="1">
      <alignment horizontal="right" vertical="center" shrinkToFit="1"/>
    </xf>
    <xf numFmtId="43" fontId="11" fillId="0" borderId="206" xfId="2" applyFont="1" applyFill="1" applyBorder="1" applyAlignment="1">
      <alignment horizontal="right" vertical="center" shrinkToFit="1"/>
    </xf>
    <xf numFmtId="43" fontId="20" fillId="0" borderId="171" xfId="2" applyFont="1" applyFill="1" applyBorder="1" applyAlignment="1">
      <alignment horizontal="right" vertical="center" shrinkToFit="1"/>
    </xf>
    <xf numFmtId="0" fontId="11" fillId="0" borderId="163" xfId="0" applyFont="1" applyFill="1" applyBorder="1" applyAlignment="1">
      <alignment horizontal="center" vertical="center" wrapText="1"/>
    </xf>
    <xf numFmtId="0" fontId="11" fillId="0" borderId="207" xfId="0" applyFont="1" applyFill="1" applyBorder="1" applyAlignment="1">
      <alignment horizontal="center" vertical="center" wrapText="1"/>
    </xf>
    <xf numFmtId="1" fontId="11" fillId="0" borderId="208" xfId="0" applyNumberFormat="1" applyFont="1" applyFill="1" applyBorder="1" applyAlignment="1">
      <alignment horizontal="center" vertical="center" shrinkToFit="1"/>
    </xf>
    <xf numFmtId="4" fontId="11" fillId="0" borderId="209" xfId="0" applyNumberFormat="1" applyFont="1" applyBorder="1" applyAlignment="1" applyProtection="1">
      <alignment horizontal="left" vertical="center"/>
      <protection locked="0"/>
    </xf>
    <xf numFmtId="0" fontId="11" fillId="0" borderId="208" xfId="0" applyFont="1" applyFill="1" applyBorder="1" applyAlignment="1">
      <alignment horizontal="center" vertical="center" wrapText="1"/>
    </xf>
    <xf numFmtId="2" fontId="11" fillId="0" borderId="208" xfId="0" applyNumberFormat="1" applyFont="1" applyFill="1" applyBorder="1" applyAlignment="1">
      <alignment horizontal="right" vertical="center" shrinkToFit="1"/>
    </xf>
    <xf numFmtId="43" fontId="11" fillId="0" borderId="210" xfId="2" applyFont="1" applyFill="1" applyBorder="1" applyAlignment="1">
      <alignment horizontal="right" vertical="center" shrinkToFit="1"/>
    </xf>
    <xf numFmtId="0" fontId="11" fillId="0" borderId="208" xfId="0" applyFont="1" applyFill="1" applyBorder="1" applyAlignment="1">
      <alignment horizontal="left" vertical="center" wrapText="1"/>
    </xf>
    <xf numFmtId="4" fontId="11" fillId="0" borderId="208" xfId="0" applyNumberFormat="1" applyFont="1" applyFill="1" applyBorder="1" applyAlignment="1">
      <alignment horizontal="right" vertical="center" shrinkToFit="1"/>
    </xf>
    <xf numFmtId="0" fontId="11" fillId="0" borderId="169" xfId="0" applyFont="1" applyFill="1" applyBorder="1" applyAlignment="1">
      <alignment horizontal="center" vertical="center" wrapText="1"/>
    </xf>
    <xf numFmtId="0" fontId="11" fillId="0" borderId="211" xfId="0" applyFont="1" applyBorder="1" applyAlignment="1">
      <alignment horizontal="center" vertical="center"/>
    </xf>
    <xf numFmtId="0" fontId="11" fillId="0" borderId="170" xfId="0" applyFont="1" applyFill="1" applyBorder="1" applyAlignment="1">
      <alignment horizontal="center" vertical="center" wrapText="1"/>
    </xf>
    <xf numFmtId="4" fontId="11" fillId="0" borderId="170" xfId="0" applyNumberFormat="1" applyFont="1" applyFill="1" applyBorder="1" applyAlignment="1">
      <alignment horizontal="right" vertical="center" shrinkToFit="1"/>
    </xf>
    <xf numFmtId="2" fontId="20" fillId="0" borderId="170" xfId="0" applyNumberFormat="1" applyFont="1" applyFill="1" applyBorder="1" applyAlignment="1">
      <alignment horizontal="right" vertical="center" shrinkToFit="1"/>
    </xf>
    <xf numFmtId="43" fontId="11" fillId="0" borderId="171" xfId="2" applyFont="1" applyFill="1" applyBorder="1" applyAlignment="1">
      <alignment horizontal="right" vertical="center" shrinkToFit="1"/>
    </xf>
    <xf numFmtId="2" fontId="20" fillId="0" borderId="208" xfId="0" applyNumberFormat="1" applyFont="1" applyFill="1" applyBorder="1" applyAlignment="1">
      <alignment horizontal="right" vertical="center" shrinkToFit="1"/>
    </xf>
    <xf numFmtId="0" fontId="11" fillId="0" borderId="212" xfId="0" applyFont="1" applyFill="1" applyBorder="1" applyAlignment="1">
      <alignment horizontal="center" vertical="center" wrapText="1"/>
    </xf>
    <xf numFmtId="0" fontId="11" fillId="0" borderId="213" xfId="0" applyNumberFormat="1" applyFont="1" applyBorder="1" applyAlignment="1" applyProtection="1">
      <alignment horizontal="left" vertical="center" wrapText="1"/>
      <protection locked="0"/>
    </xf>
    <xf numFmtId="0" fontId="11" fillId="0" borderId="196" xfId="0" applyFont="1" applyFill="1" applyBorder="1" applyAlignment="1">
      <alignment horizontal="center" vertical="center" wrapText="1"/>
    </xf>
    <xf numFmtId="4" fontId="11" fillId="0" borderId="164" xfId="0" applyNumberFormat="1" applyFont="1" applyBorder="1" applyAlignment="1" applyProtection="1">
      <alignment horizontal="left" vertical="center" wrapText="1"/>
      <protection locked="0"/>
    </xf>
    <xf numFmtId="0" fontId="11" fillId="0" borderId="214" xfId="0" applyFont="1" applyFill="1" applyBorder="1" applyAlignment="1">
      <alignment horizontal="center" vertical="center" wrapText="1"/>
    </xf>
    <xf numFmtId="1" fontId="11" fillId="0" borderId="170" xfId="0" applyNumberFormat="1" applyFont="1" applyFill="1" applyBorder="1" applyAlignment="1">
      <alignment horizontal="center" vertical="center" shrinkToFit="1"/>
    </xf>
    <xf numFmtId="2" fontId="11" fillId="0" borderId="170" xfId="0" applyNumberFormat="1" applyFont="1" applyFill="1" applyBorder="1" applyAlignment="1">
      <alignment horizontal="right" vertical="center" shrinkToFit="1"/>
    </xf>
    <xf numFmtId="43" fontId="30" fillId="3" borderId="26" xfId="2" applyFont="1" applyFill="1" applyBorder="1" applyAlignment="1">
      <alignment horizontal="right" vertical="center" shrinkToFit="1"/>
    </xf>
    <xf numFmtId="43" fontId="20" fillId="0" borderId="4" xfId="2" applyFont="1" applyFill="1" applyBorder="1" applyAlignment="1">
      <alignment horizontal="left" vertical="top"/>
    </xf>
    <xf numFmtId="2" fontId="24" fillId="0" borderId="162" xfId="0" applyNumberFormat="1" applyFont="1" applyFill="1" applyBorder="1" applyAlignment="1">
      <alignment horizontal="center" vertical="center" shrinkToFit="1"/>
    </xf>
    <xf numFmtId="2" fontId="24" fillId="0" borderId="168" xfId="0" applyNumberFormat="1" applyFont="1" applyFill="1" applyBorder="1" applyAlignment="1">
      <alignment horizontal="center" vertical="center" shrinkToFit="1"/>
    </xf>
    <xf numFmtId="2" fontId="24" fillId="0" borderId="2" xfId="0" applyNumberFormat="1" applyFont="1" applyFill="1" applyBorder="1" applyAlignment="1">
      <alignment horizontal="center" vertical="center" shrinkToFit="1"/>
    </xf>
    <xf numFmtId="2" fontId="24" fillId="0" borderId="31" xfId="0" applyNumberFormat="1" applyFont="1" applyFill="1" applyBorder="1" applyAlignment="1">
      <alignment horizontal="center" vertical="center" shrinkToFit="1"/>
    </xf>
    <xf numFmtId="0" fontId="24" fillId="0" borderId="139" xfId="0" applyFont="1" applyFill="1" applyBorder="1" applyAlignment="1">
      <alignment horizontal="justify" vertical="distributed" wrapText="1"/>
    </xf>
    <xf numFmtId="0" fontId="24" fillId="0" borderId="139" xfId="0" applyFont="1" applyFill="1" applyBorder="1" applyAlignment="1">
      <alignment horizontal="center" vertical="center" wrapText="1"/>
    </xf>
    <xf numFmtId="2" fontId="24" fillId="0" borderId="139" xfId="0" applyNumberFormat="1" applyFont="1" applyFill="1" applyBorder="1" applyAlignment="1">
      <alignment horizontal="center" vertical="center" shrinkToFit="1"/>
    </xf>
    <xf numFmtId="2" fontId="11" fillId="0" borderId="139" xfId="0" applyNumberFormat="1" applyFont="1" applyFill="1" applyBorder="1" applyAlignment="1">
      <alignment horizontal="center" vertical="center" shrinkToFit="1"/>
    </xf>
    <xf numFmtId="0" fontId="11" fillId="0" borderId="2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2" fontId="11" fillId="0" borderId="164" xfId="0" applyNumberFormat="1" applyFont="1" applyFill="1" applyBorder="1" applyAlignment="1">
      <alignment horizontal="center" vertical="center" shrinkToFit="1"/>
    </xf>
    <xf numFmtId="0" fontId="11" fillId="0" borderId="170" xfId="0" applyFont="1" applyFill="1" applyBorder="1" applyAlignment="1">
      <alignment horizontal="center" wrapText="1"/>
    </xf>
    <xf numFmtId="2" fontId="11" fillId="0" borderId="208" xfId="0" applyNumberFormat="1" applyFont="1" applyFill="1" applyBorder="1" applyAlignment="1">
      <alignment horizontal="center" vertical="center" shrinkToFit="1"/>
    </xf>
    <xf numFmtId="43" fontId="11" fillId="0" borderId="165" xfId="2" applyFont="1" applyFill="1" applyBorder="1" applyAlignment="1">
      <alignment horizontal="center" vertical="center" shrinkToFit="1"/>
    </xf>
    <xf numFmtId="43" fontId="11" fillId="0" borderId="210" xfId="2" applyFont="1" applyFill="1" applyBorder="1" applyAlignment="1">
      <alignment horizontal="center" vertical="center" shrinkToFit="1"/>
    </xf>
    <xf numFmtId="4" fontId="11" fillId="0" borderId="164" xfId="0" applyNumberFormat="1" applyFont="1" applyBorder="1" applyAlignment="1">
      <alignment horizontal="center" vertical="center"/>
    </xf>
    <xf numFmtId="0" fontId="11" fillId="9" borderId="137" xfId="0" applyFont="1" applyFill="1" applyBorder="1" applyAlignment="1">
      <alignment horizontal="center" vertical="center" wrapText="1"/>
    </xf>
    <xf numFmtId="0" fontId="11" fillId="9" borderId="138" xfId="0" applyFont="1" applyFill="1" applyBorder="1" applyAlignment="1">
      <alignment horizontal="center" vertical="center" wrapText="1"/>
    </xf>
    <xf numFmtId="43" fontId="20" fillId="9" borderId="135" xfId="2" applyFont="1" applyFill="1" applyBorder="1" applyAlignment="1">
      <alignment horizontal="center" vertical="center" shrinkToFit="1"/>
    </xf>
    <xf numFmtId="43" fontId="20" fillId="0" borderId="171" xfId="2" applyFont="1" applyFill="1" applyBorder="1" applyAlignment="1">
      <alignment horizontal="center" vertical="center" shrinkToFit="1"/>
    </xf>
    <xf numFmtId="4" fontId="11" fillId="0" borderId="164" xfId="0" applyNumberFormat="1" applyFont="1" applyFill="1" applyBorder="1" applyAlignment="1">
      <alignment horizontal="center" vertical="center" shrinkToFit="1"/>
    </xf>
    <xf numFmtId="4" fontId="11" fillId="0" borderId="208" xfId="0" applyNumberFormat="1" applyFont="1" applyFill="1" applyBorder="1" applyAlignment="1">
      <alignment horizontal="center" vertical="center" shrinkToFit="1"/>
    </xf>
    <xf numFmtId="0" fontId="11" fillId="0" borderId="1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43" fontId="11" fillId="2" borderId="36" xfId="2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shrinkToFit="1"/>
    </xf>
    <xf numFmtId="43" fontId="11" fillId="0" borderId="34" xfId="2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3" fontId="11" fillId="2" borderId="34" xfId="2" applyFont="1" applyFill="1" applyBorder="1" applyAlignment="1">
      <alignment horizontal="center" vertical="center" wrapText="1"/>
    </xf>
    <xf numFmtId="4" fontId="11" fillId="0" borderId="170" xfId="0" applyNumberFormat="1" applyFont="1" applyFill="1" applyBorder="1" applyAlignment="1">
      <alignment horizontal="center" vertical="center" shrinkToFit="1"/>
    </xf>
    <xf numFmtId="43" fontId="11" fillId="0" borderId="171" xfId="2" applyFont="1" applyFill="1" applyBorder="1" applyAlignment="1">
      <alignment horizontal="center" vertical="center" shrinkToFit="1"/>
    </xf>
    <xf numFmtId="43" fontId="11" fillId="3" borderId="4" xfId="2" applyFont="1" applyFill="1" applyBorder="1" applyAlignment="1">
      <alignment horizontal="center" vertical="center" shrinkToFit="1"/>
    </xf>
    <xf numFmtId="2" fontId="11" fillId="0" borderId="170" xfId="0" applyNumberFormat="1" applyFont="1" applyFill="1" applyBorder="1" applyAlignment="1">
      <alignment horizontal="center" vertical="center" shrinkToFit="1"/>
    </xf>
    <xf numFmtId="43" fontId="5" fillId="0" borderId="215" xfId="2" applyFont="1" applyFill="1" applyBorder="1" applyAlignment="1">
      <alignment horizontal="center" vertical="center" shrinkToFit="1"/>
    </xf>
    <xf numFmtId="0" fontId="2" fillId="0" borderId="0" xfId="0" applyFont="1" applyAlignment="1">
      <alignment horizontal="justify" vertical="center"/>
    </xf>
    <xf numFmtId="0" fontId="0" fillId="0" borderId="216" xfId="0" applyFill="1" applyBorder="1" applyAlignment="1">
      <alignment horizontal="left" vertical="top"/>
    </xf>
    <xf numFmtId="0" fontId="8" fillId="0" borderId="4" xfId="0" applyFont="1" applyFill="1" applyBorder="1" applyAlignment="1">
      <alignment horizontal="center" vertical="center"/>
    </xf>
    <xf numFmtId="0" fontId="8" fillId="0" borderId="217" xfId="0" applyFont="1" applyFill="1" applyBorder="1" applyAlignment="1">
      <alignment horizontal="center" vertical="center"/>
    </xf>
    <xf numFmtId="0" fontId="8" fillId="0" borderId="218" xfId="0" applyFont="1" applyFill="1" applyBorder="1" applyAlignment="1">
      <alignment horizontal="center" vertical="center"/>
    </xf>
    <xf numFmtId="43" fontId="4" fillId="9" borderId="220" xfId="2" applyFont="1" applyFill="1" applyBorder="1" applyAlignment="1">
      <alignment horizontal="right" vertical="center" shrinkToFit="1"/>
    </xf>
    <xf numFmtId="43" fontId="4" fillId="3" borderId="5" xfId="2" applyFont="1" applyFill="1" applyBorder="1" applyAlignment="1">
      <alignment horizontal="right" vertical="center" shrinkToFit="1"/>
    </xf>
    <xf numFmtId="43" fontId="4" fillId="3" borderId="11" xfId="2" applyFont="1" applyFill="1" applyBorder="1" applyAlignment="1">
      <alignment horizontal="right" vertical="center" shrinkToFit="1"/>
    </xf>
    <xf numFmtId="43" fontId="3" fillId="3" borderId="11" xfId="2" applyFont="1" applyFill="1" applyBorder="1" applyAlignment="1">
      <alignment horizontal="right" vertical="center" shrinkToFit="1"/>
    </xf>
    <xf numFmtId="0" fontId="31" fillId="0" borderId="0" xfId="0" applyFont="1" applyFill="1" applyBorder="1" applyAlignment="1">
      <alignment horizontal="center" vertical="top"/>
    </xf>
    <xf numFmtId="2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top"/>
    </xf>
    <xf numFmtId="0" fontId="32" fillId="0" borderId="124" xfId="0" applyFont="1" applyFill="1" applyBorder="1" applyAlignment="1">
      <alignment horizontal="left" vertical="top"/>
    </xf>
    <xf numFmtId="0" fontId="32" fillId="0" borderId="37" xfId="0" applyFont="1" applyFill="1" applyBorder="1" applyAlignment="1">
      <alignment horizontal="center" vertical="center"/>
    </xf>
    <xf numFmtId="44" fontId="32" fillId="0" borderId="122" xfId="3" applyFont="1" applyFill="1" applyBorder="1" applyAlignment="1">
      <alignment horizontal="center" vertical="center"/>
    </xf>
    <xf numFmtId="0" fontId="32" fillId="0" borderId="125" xfId="0" applyFont="1" applyFill="1" applyBorder="1" applyAlignment="1">
      <alignment horizontal="center" vertical="center"/>
    </xf>
    <xf numFmtId="0" fontId="32" fillId="0" borderId="44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top"/>
    </xf>
    <xf numFmtId="0" fontId="32" fillId="3" borderId="0" xfId="0" applyFont="1" applyFill="1" applyBorder="1" applyAlignment="1">
      <alignment horizontal="left" vertical="top"/>
    </xf>
    <xf numFmtId="0" fontId="32" fillId="0" borderId="41" xfId="0" applyFont="1" applyFill="1" applyBorder="1" applyAlignment="1">
      <alignment horizontal="left" vertical="top"/>
    </xf>
    <xf numFmtId="0" fontId="32" fillId="2" borderId="70" xfId="0" applyFont="1" applyFill="1" applyBorder="1" applyAlignment="1">
      <alignment horizontal="left" vertical="top"/>
    </xf>
    <xf numFmtId="0" fontId="34" fillId="0" borderId="67" xfId="0" applyFont="1" applyFill="1" applyBorder="1" applyAlignment="1">
      <alignment horizontal="right" vertical="top"/>
    </xf>
    <xf numFmtId="0" fontId="34" fillId="4" borderId="66" xfId="0" applyFont="1" applyFill="1" applyBorder="1" applyAlignment="1">
      <alignment horizontal="left" vertical="top"/>
    </xf>
    <xf numFmtId="0" fontId="32" fillId="0" borderId="63" xfId="0" applyFont="1" applyFill="1" applyBorder="1" applyAlignment="1">
      <alignment horizontal="left" vertical="top"/>
    </xf>
    <xf numFmtId="0" fontId="32" fillId="0" borderId="40" xfId="0" applyFont="1" applyFill="1" applyBorder="1" applyAlignment="1">
      <alignment horizontal="left" vertical="top"/>
    </xf>
    <xf numFmtId="0" fontId="32" fillId="0" borderId="56" xfId="0" applyFont="1" applyFill="1" applyBorder="1" applyAlignment="1">
      <alignment horizontal="left" vertical="top"/>
    </xf>
    <xf numFmtId="0" fontId="34" fillId="0" borderId="73" xfId="0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/>
    </xf>
    <xf numFmtId="0" fontId="32" fillId="0" borderId="42" xfId="0" applyFont="1" applyFill="1" applyBorder="1" applyAlignment="1">
      <alignment horizontal="left" vertical="top"/>
    </xf>
    <xf numFmtId="164" fontId="32" fillId="0" borderId="39" xfId="0" applyNumberFormat="1" applyFont="1" applyFill="1" applyBorder="1" applyAlignment="1">
      <alignment horizontal="left" vertical="top"/>
    </xf>
    <xf numFmtId="0" fontId="32" fillId="0" borderId="72" xfId="0" applyFont="1" applyFill="1" applyBorder="1" applyAlignment="1">
      <alignment horizontal="left" vertical="top"/>
    </xf>
    <xf numFmtId="165" fontId="32" fillId="0" borderId="73" xfId="0" applyNumberFormat="1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left" vertical="top"/>
    </xf>
    <xf numFmtId="0" fontId="32" fillId="0" borderId="43" xfId="0" applyFont="1" applyFill="1" applyBorder="1" applyAlignment="1">
      <alignment horizontal="left" vertical="top"/>
    </xf>
    <xf numFmtId="0" fontId="32" fillId="0" borderId="39" xfId="0" applyFont="1" applyFill="1" applyBorder="1" applyAlignment="1">
      <alignment horizontal="left" vertical="top"/>
    </xf>
    <xf numFmtId="0" fontId="32" fillId="0" borderId="45" xfId="0" applyFont="1" applyFill="1" applyBorder="1" applyAlignment="1">
      <alignment horizontal="left" vertical="top"/>
    </xf>
    <xf numFmtId="0" fontId="32" fillId="0" borderId="46" xfId="0" applyFont="1" applyFill="1" applyBorder="1" applyAlignment="1">
      <alignment horizontal="left" vertical="top"/>
    </xf>
    <xf numFmtId="165" fontId="32" fillId="0" borderId="71" xfId="0" applyNumberFormat="1" applyFont="1" applyFill="1" applyBorder="1" applyAlignment="1">
      <alignment horizontal="center" vertical="center"/>
    </xf>
    <xf numFmtId="165" fontId="34" fillId="4" borderId="44" xfId="0" applyNumberFormat="1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left" vertical="top"/>
    </xf>
    <xf numFmtId="0" fontId="34" fillId="0" borderId="48" xfId="0" applyFont="1" applyFill="1" applyBorder="1" applyAlignment="1">
      <alignment vertical="top"/>
    </xf>
    <xf numFmtId="0" fontId="32" fillId="0" borderId="48" xfId="0" applyFont="1" applyFill="1" applyBorder="1" applyAlignment="1">
      <alignment vertical="top"/>
    </xf>
    <xf numFmtId="0" fontId="32" fillId="0" borderId="38" xfId="0" applyFont="1" applyFill="1" applyBorder="1" applyAlignment="1">
      <alignment horizontal="left" vertical="top"/>
    </xf>
    <xf numFmtId="0" fontId="32" fillId="0" borderId="50" xfId="0" applyFont="1" applyFill="1" applyBorder="1" applyAlignment="1">
      <alignment horizontal="left" vertical="top"/>
    </xf>
    <xf numFmtId="0" fontId="34" fillId="0" borderId="41" xfId="0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horizontal="left" vertical="top"/>
    </xf>
    <xf numFmtId="2" fontId="32" fillId="0" borderId="39" xfId="0" applyNumberFormat="1" applyFont="1" applyFill="1" applyBorder="1" applyAlignment="1">
      <alignment horizontal="left" vertical="top"/>
    </xf>
    <xf numFmtId="2" fontId="34" fillId="0" borderId="41" xfId="0" applyNumberFormat="1" applyFont="1" applyFill="1" applyBorder="1" applyAlignment="1">
      <alignment horizontal="center" vertical="center"/>
    </xf>
    <xf numFmtId="0" fontId="34" fillId="0" borderId="46" xfId="0" applyFont="1" applyFill="1" applyBorder="1" applyAlignment="1">
      <alignment horizontal="center" vertical="center"/>
    </xf>
    <xf numFmtId="0" fontId="32" fillId="0" borderId="51" xfId="0" applyFont="1" applyFill="1" applyBorder="1" applyAlignment="1">
      <alignment horizontal="left" vertical="top"/>
    </xf>
    <xf numFmtId="2" fontId="34" fillId="8" borderId="44" xfId="0" applyNumberFormat="1" applyFont="1" applyFill="1" applyBorder="1" applyAlignment="1">
      <alignment horizontal="left" vertical="top"/>
    </xf>
    <xf numFmtId="2" fontId="34" fillId="4" borderId="44" xfId="0" applyNumberFormat="1" applyFont="1" applyFill="1" applyBorder="1" applyAlignment="1">
      <alignment horizontal="center" vertical="center"/>
    </xf>
    <xf numFmtId="0" fontId="34" fillId="0" borderId="129" xfId="0" applyFont="1" applyFill="1" applyBorder="1" applyAlignment="1">
      <alignment horizontal="center" vertical="center"/>
    </xf>
    <xf numFmtId="0" fontId="32" fillId="0" borderId="112" xfId="0" applyFont="1" applyFill="1" applyBorder="1" applyAlignment="1">
      <alignment horizontal="left" vertical="top"/>
    </xf>
    <xf numFmtId="0" fontId="32" fillId="0" borderId="129" xfId="0" applyFont="1" applyFill="1" applyBorder="1" applyAlignment="1">
      <alignment horizontal="left" vertical="top"/>
    </xf>
    <xf numFmtId="2" fontId="34" fillId="0" borderId="126" xfId="0" applyNumberFormat="1" applyFont="1" applyFill="1" applyBorder="1" applyAlignment="1">
      <alignment horizontal="center" vertical="center"/>
    </xf>
    <xf numFmtId="2" fontId="32" fillId="0" borderId="111" xfId="0" applyNumberFormat="1" applyFont="1" applyFill="1" applyBorder="1" applyAlignment="1">
      <alignment horizontal="left" vertical="top"/>
    </xf>
    <xf numFmtId="2" fontId="32" fillId="0" borderId="126" xfId="0" applyNumberFormat="1" applyFont="1" applyFill="1" applyBorder="1" applyAlignment="1">
      <alignment horizontal="center" vertical="center"/>
    </xf>
    <xf numFmtId="2" fontId="32" fillId="0" borderId="127" xfId="0" applyNumberFormat="1" applyFont="1" applyFill="1" applyBorder="1" applyAlignment="1">
      <alignment horizontal="center" vertical="center"/>
    </xf>
    <xf numFmtId="0" fontId="32" fillId="0" borderId="114" xfId="0" applyFont="1" applyFill="1" applyBorder="1" applyAlignment="1">
      <alignment horizontal="left" vertical="top"/>
    </xf>
    <xf numFmtId="0" fontId="32" fillId="0" borderId="115" xfId="0" applyFont="1" applyFill="1" applyBorder="1" applyAlignment="1">
      <alignment horizontal="left" vertical="top"/>
    </xf>
    <xf numFmtId="0" fontId="32" fillId="0" borderId="116" xfId="0" applyFont="1" applyFill="1" applyBorder="1" applyAlignment="1">
      <alignment horizontal="left" vertical="top"/>
    </xf>
    <xf numFmtId="0" fontId="32" fillId="0" borderId="44" xfId="0" applyFont="1" applyFill="1" applyBorder="1" applyAlignment="1">
      <alignment horizontal="left" vertical="top"/>
    </xf>
    <xf numFmtId="2" fontId="31" fillId="4" borderId="44" xfId="0" applyNumberFormat="1" applyFont="1" applyFill="1" applyBorder="1" applyAlignment="1">
      <alignment horizontal="center" vertical="center"/>
    </xf>
    <xf numFmtId="2" fontId="32" fillId="0" borderId="47" xfId="0" applyNumberFormat="1" applyFont="1" applyFill="1" applyBorder="1" applyAlignment="1">
      <alignment horizontal="left" vertical="top"/>
    </xf>
    <xf numFmtId="2" fontId="32" fillId="4" borderId="44" xfId="0" applyNumberFormat="1" applyFont="1" applyFill="1" applyBorder="1" applyAlignment="1">
      <alignment horizontal="left" vertical="top"/>
    </xf>
    <xf numFmtId="0" fontId="34" fillId="0" borderId="38" xfId="0" applyFont="1" applyFill="1" applyBorder="1" applyAlignment="1">
      <alignment horizontal="center" vertical="top"/>
    </xf>
    <xf numFmtId="0" fontId="32" fillId="0" borderId="58" xfId="0" applyFont="1" applyFill="1" applyBorder="1" applyAlignment="1">
      <alignment horizontal="left" vertical="top"/>
    </xf>
    <xf numFmtId="0" fontId="32" fillId="0" borderId="60" xfId="0" applyFont="1" applyFill="1" applyBorder="1" applyAlignment="1">
      <alignment horizontal="left" vertical="top"/>
    </xf>
    <xf numFmtId="2" fontId="34" fillId="0" borderId="37" xfId="0" applyNumberFormat="1" applyFont="1" applyFill="1" applyBorder="1" applyAlignment="1">
      <alignment horizontal="left" vertical="top"/>
    </xf>
    <xf numFmtId="0" fontId="32" fillId="0" borderId="26" xfId="0" applyFont="1" applyFill="1" applyBorder="1" applyAlignment="1">
      <alignment horizontal="left" vertical="top"/>
    </xf>
    <xf numFmtId="0" fontId="32" fillId="0" borderId="11" xfId="0" applyFont="1" applyFill="1" applyBorder="1" applyAlignment="1">
      <alignment horizontal="left" vertical="top"/>
    </xf>
    <xf numFmtId="0" fontId="32" fillId="0" borderId="4" xfId="0" applyFont="1" applyFill="1" applyBorder="1" applyAlignment="1">
      <alignment horizontal="left" vertical="top"/>
    </xf>
    <xf numFmtId="0" fontId="32" fillId="0" borderId="5" xfId="0" applyFont="1" applyFill="1" applyBorder="1" applyAlignment="1">
      <alignment horizontal="left" vertical="top"/>
    </xf>
    <xf numFmtId="0" fontId="32" fillId="0" borderId="47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 vertical="top"/>
    </xf>
    <xf numFmtId="0" fontId="32" fillId="0" borderId="59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horizontal="left" vertical="top"/>
    </xf>
    <xf numFmtId="2" fontId="32" fillId="0" borderId="26" xfId="0" applyNumberFormat="1" applyFont="1" applyFill="1" applyBorder="1" applyAlignment="1">
      <alignment horizontal="left" vertical="top"/>
    </xf>
    <xf numFmtId="2" fontId="34" fillId="0" borderId="119" xfId="0" applyNumberFormat="1" applyFont="1" applyFill="1" applyBorder="1" applyAlignment="1">
      <alignment horizontal="center"/>
    </xf>
    <xf numFmtId="0" fontId="38" fillId="0" borderId="118" xfId="0" applyFont="1" applyFill="1" applyBorder="1" applyAlignment="1">
      <alignment horizontal="left" vertical="top"/>
    </xf>
    <xf numFmtId="2" fontId="32" fillId="0" borderId="5" xfId="0" applyNumberFormat="1" applyFont="1" applyFill="1" applyBorder="1" applyAlignment="1">
      <alignment horizontal="left" vertical="top"/>
    </xf>
    <xf numFmtId="2" fontId="32" fillId="4" borderId="120" xfId="0" applyNumberFormat="1" applyFont="1" applyFill="1" applyBorder="1" applyAlignment="1">
      <alignment horizontal="center" vertical="center"/>
    </xf>
    <xf numFmtId="0" fontId="34" fillId="3" borderId="118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44" fontId="32" fillId="0" borderId="0" xfId="3" applyFont="1" applyFill="1" applyBorder="1" applyAlignment="1">
      <alignment horizontal="left" vertical="top"/>
    </xf>
    <xf numFmtId="0" fontId="34" fillId="0" borderId="37" xfId="0" applyFont="1" applyFill="1" applyBorder="1" applyAlignment="1">
      <alignment horizontal="left" vertical="top"/>
    </xf>
    <xf numFmtId="0" fontId="32" fillId="0" borderId="63" xfId="0" applyFont="1" applyFill="1" applyBorder="1" applyAlignment="1">
      <alignment horizontal="center" vertical="center"/>
    </xf>
    <xf numFmtId="0" fontId="32" fillId="0" borderId="40" xfId="0" applyFont="1" applyFill="1" applyBorder="1" applyAlignment="1">
      <alignment horizontal="center" vertical="center"/>
    </xf>
    <xf numFmtId="0" fontId="32" fillId="0" borderId="56" xfId="0" applyFont="1" applyFill="1" applyBorder="1" applyAlignment="1">
      <alignment horizontal="center" vertical="center"/>
    </xf>
    <xf numFmtId="0" fontId="34" fillId="0" borderId="73" xfId="0" applyFont="1" applyFill="1" applyBorder="1" applyAlignment="1">
      <alignment horizontal="center" vertical="center"/>
    </xf>
    <xf numFmtId="0" fontId="32" fillId="0" borderId="42" xfId="0" applyFont="1" applyFill="1" applyBorder="1" applyAlignment="1">
      <alignment horizontal="center" vertical="center"/>
    </xf>
    <xf numFmtId="0" fontId="32" fillId="0" borderId="41" xfId="0" applyFont="1" applyFill="1" applyBorder="1" applyAlignment="1">
      <alignment horizontal="center" vertical="center"/>
    </xf>
    <xf numFmtId="164" fontId="32" fillId="0" borderId="39" xfId="0" applyNumberFormat="1" applyFont="1" applyFill="1" applyBorder="1" applyAlignment="1">
      <alignment horizontal="center" vertical="center"/>
    </xf>
    <xf numFmtId="0" fontId="32" fillId="0" borderId="72" xfId="0" applyFont="1" applyFill="1" applyBorder="1" applyAlignment="1">
      <alignment horizontal="center" vertical="center"/>
    </xf>
    <xf numFmtId="164" fontId="32" fillId="0" borderId="73" xfId="0" applyNumberFormat="1" applyFont="1" applyFill="1" applyBorder="1" applyAlignment="1">
      <alignment horizontal="center" vertical="center"/>
    </xf>
    <xf numFmtId="0" fontId="32" fillId="0" borderId="43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32" fillId="0" borderId="73" xfId="0" applyFont="1" applyFill="1" applyBorder="1" applyAlignment="1">
      <alignment horizontal="center" vertical="center"/>
    </xf>
    <xf numFmtId="0" fontId="32" fillId="0" borderId="45" xfId="0" applyFont="1" applyFill="1" applyBorder="1" applyAlignment="1">
      <alignment horizontal="center" vertical="center"/>
    </xf>
    <xf numFmtId="0" fontId="32" fillId="0" borderId="46" xfId="0" applyFont="1" applyFill="1" applyBorder="1" applyAlignment="1">
      <alignment horizontal="center" vertical="center"/>
    </xf>
    <xf numFmtId="0" fontId="32" fillId="0" borderId="71" xfId="0" applyFont="1" applyFill="1" applyBorder="1" applyAlignment="1">
      <alignment horizontal="center" vertical="center"/>
    </xf>
    <xf numFmtId="2" fontId="32" fillId="0" borderId="44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2" fontId="32" fillId="4" borderId="0" xfId="0" applyNumberFormat="1" applyFont="1" applyFill="1" applyBorder="1" applyAlignment="1">
      <alignment horizontal="center" vertical="center"/>
    </xf>
    <xf numFmtId="0" fontId="32" fillId="0" borderId="48" xfId="0" applyFont="1" applyFill="1" applyBorder="1" applyAlignment="1">
      <alignment horizontal="left" vertical="top"/>
    </xf>
    <xf numFmtId="0" fontId="32" fillId="0" borderId="42" xfId="0" applyFont="1" applyFill="1" applyBorder="1" applyAlignment="1">
      <alignment horizontal="center" vertical="top"/>
    </xf>
    <xf numFmtId="2" fontId="32" fillId="0" borderId="41" xfId="0" applyNumberFormat="1" applyFont="1" applyFill="1" applyBorder="1" applyAlignment="1">
      <alignment horizontal="center"/>
    </xf>
    <xf numFmtId="2" fontId="32" fillId="0" borderId="42" xfId="0" applyNumberFormat="1" applyFont="1" applyFill="1" applyBorder="1" applyAlignment="1">
      <alignment horizontal="left" vertical="top"/>
    </xf>
    <xf numFmtId="0" fontId="32" fillId="0" borderId="74" xfId="0" applyFont="1" applyFill="1" applyBorder="1" applyAlignment="1">
      <alignment horizontal="left" vertical="top"/>
    </xf>
    <xf numFmtId="0" fontId="32" fillId="0" borderId="75" xfId="0" applyFont="1" applyFill="1" applyBorder="1" applyAlignment="1">
      <alignment horizontal="left" vertical="top"/>
    </xf>
    <xf numFmtId="2" fontId="32" fillId="0" borderId="46" xfId="0" applyNumberFormat="1" applyFont="1" applyFill="1" applyBorder="1" applyAlignment="1">
      <alignment horizontal="center"/>
    </xf>
    <xf numFmtId="2" fontId="32" fillId="4" borderId="44" xfId="0" applyNumberFormat="1" applyFont="1" applyFill="1" applyBorder="1" applyAlignment="1">
      <alignment horizontal="center" vertical="center"/>
    </xf>
    <xf numFmtId="2" fontId="32" fillId="0" borderId="39" xfId="0" applyNumberFormat="1" applyFont="1" applyFill="1" applyBorder="1" applyAlignment="1">
      <alignment horizontal="center" vertical="center"/>
    </xf>
    <xf numFmtId="0" fontId="32" fillId="0" borderId="61" xfId="0" applyFont="1" applyFill="1" applyBorder="1" applyAlignment="1">
      <alignment horizontal="left" vertical="top"/>
    </xf>
    <xf numFmtId="0" fontId="32" fillId="0" borderId="62" xfId="0" applyFont="1" applyFill="1" applyBorder="1" applyAlignment="1">
      <alignment horizontal="left" vertical="top"/>
    </xf>
    <xf numFmtId="2" fontId="32" fillId="5" borderId="38" xfId="0" applyNumberFormat="1" applyFont="1" applyFill="1" applyBorder="1" applyAlignment="1">
      <alignment horizontal="left" vertical="top"/>
    </xf>
    <xf numFmtId="0" fontId="32" fillId="5" borderId="38" xfId="0" applyFont="1" applyFill="1" applyBorder="1" applyAlignment="1">
      <alignment horizontal="left" vertical="top"/>
    </xf>
    <xf numFmtId="2" fontId="32" fillId="4" borderId="0" xfId="0" applyNumberFormat="1" applyFont="1" applyFill="1" applyBorder="1" applyAlignment="1">
      <alignment horizontal="left" vertical="top"/>
    </xf>
    <xf numFmtId="2" fontId="32" fillId="0" borderId="37" xfId="0" applyNumberFormat="1" applyFont="1" applyFill="1" applyBorder="1" applyAlignment="1">
      <alignment horizontal="center" vertical="center"/>
    </xf>
    <xf numFmtId="44" fontId="32" fillId="0" borderId="0" xfId="3" applyFont="1" applyFill="1" applyBorder="1" applyAlignment="1">
      <alignment horizontal="left" vertical="center"/>
    </xf>
    <xf numFmtId="44" fontId="32" fillId="0" borderId="0" xfId="0" applyNumberFormat="1" applyFont="1" applyFill="1" applyBorder="1" applyAlignment="1">
      <alignment horizontal="left" vertical="center"/>
    </xf>
    <xf numFmtId="44" fontId="32" fillId="0" borderId="0" xfId="0" applyNumberFormat="1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left" vertical="top"/>
    </xf>
    <xf numFmtId="0" fontId="32" fillId="0" borderId="88" xfId="0" applyFont="1" applyFill="1" applyBorder="1" applyAlignment="1">
      <alignment horizontal="left" vertical="top"/>
    </xf>
    <xf numFmtId="0" fontId="32" fillId="0" borderId="89" xfId="0" applyFont="1" applyFill="1" applyBorder="1" applyAlignment="1">
      <alignment horizontal="left" vertical="top"/>
    </xf>
    <xf numFmtId="164" fontId="34" fillId="0" borderId="47" xfId="0" applyNumberFormat="1" applyFont="1" applyFill="1" applyBorder="1" applyAlignment="1">
      <alignment horizontal="left" vertical="top"/>
    </xf>
    <xf numFmtId="0" fontId="32" fillId="0" borderId="90" xfId="0" applyFont="1" applyFill="1" applyBorder="1" applyAlignment="1">
      <alignment horizontal="left" vertical="top"/>
    </xf>
    <xf numFmtId="2" fontId="32" fillId="0" borderId="91" xfId="0" applyNumberFormat="1" applyFont="1" applyFill="1" applyBorder="1" applyAlignment="1">
      <alignment horizontal="left" vertical="top"/>
    </xf>
    <xf numFmtId="0" fontId="32" fillId="0" borderId="6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2" fontId="34" fillId="4" borderId="4" xfId="0" applyNumberFormat="1" applyFont="1" applyFill="1" applyBorder="1" applyAlignment="1">
      <alignment horizontal="center"/>
    </xf>
    <xf numFmtId="0" fontId="34" fillId="0" borderId="108" xfId="0" applyFont="1" applyFill="1" applyBorder="1" applyAlignment="1">
      <alignment horizontal="left" vertical="top"/>
    </xf>
    <xf numFmtId="2" fontId="34" fillId="0" borderId="0" xfId="0" applyNumberFormat="1" applyFont="1" applyFill="1" applyBorder="1" applyAlignment="1">
      <alignment horizontal="center"/>
    </xf>
    <xf numFmtId="0" fontId="32" fillId="0" borderId="92" xfId="0" applyFont="1" applyFill="1" applyBorder="1" applyAlignment="1">
      <alignment horizontal="left" vertical="top"/>
    </xf>
    <xf numFmtId="2" fontId="32" fillId="2" borderId="91" xfId="0" applyNumberFormat="1" applyFont="1" applyFill="1" applyBorder="1" applyAlignment="1">
      <alignment horizontal="center" vertical="center"/>
    </xf>
    <xf numFmtId="2" fontId="32" fillId="4" borderId="101" xfId="0" applyNumberFormat="1" applyFont="1" applyFill="1" applyBorder="1" applyAlignment="1">
      <alignment horizontal="center" vertical="center"/>
    </xf>
    <xf numFmtId="0" fontId="32" fillId="0" borderId="93" xfId="0" applyFont="1" applyFill="1" applyBorder="1" applyAlignment="1">
      <alignment horizontal="left" vertical="top"/>
    </xf>
    <xf numFmtId="0" fontId="34" fillId="0" borderId="38" xfId="0" applyFont="1" applyFill="1" applyBorder="1" applyAlignment="1">
      <alignment horizontal="left" vertical="top"/>
    </xf>
    <xf numFmtId="0" fontId="34" fillId="0" borderId="40" xfId="0" applyFont="1" applyFill="1" applyBorder="1" applyAlignment="1">
      <alignment horizontal="left" vertical="top"/>
    </xf>
    <xf numFmtId="0" fontId="32" fillId="0" borderId="82" xfId="0" applyFont="1" applyFill="1" applyBorder="1" applyAlignment="1">
      <alignment horizontal="left" vertical="top"/>
    </xf>
    <xf numFmtId="0" fontId="34" fillId="0" borderId="76" xfId="0" applyFont="1" applyFill="1" applyBorder="1" applyAlignment="1">
      <alignment horizontal="left" vertical="top"/>
    </xf>
    <xf numFmtId="0" fontId="34" fillId="0" borderId="42" xfId="0" applyFont="1" applyFill="1" applyBorder="1" applyAlignment="1">
      <alignment horizontal="left" vertical="top"/>
    </xf>
    <xf numFmtId="0" fontId="34" fillId="0" borderId="39" xfId="0" applyFont="1" applyFill="1" applyBorder="1" applyAlignment="1">
      <alignment horizontal="left" vertical="top"/>
    </xf>
    <xf numFmtId="0" fontId="32" fillId="0" borderId="83" xfId="0" applyFont="1" applyFill="1" applyBorder="1" applyAlignment="1">
      <alignment horizontal="left" vertical="top"/>
    </xf>
    <xf numFmtId="0" fontId="32" fillId="0" borderId="84" xfId="0" applyFont="1" applyFill="1" applyBorder="1" applyAlignment="1">
      <alignment horizontal="left" vertical="top"/>
    </xf>
    <xf numFmtId="0" fontId="32" fillId="0" borderId="85" xfId="0" applyFont="1" applyFill="1" applyBorder="1" applyAlignment="1">
      <alignment horizontal="left" vertical="top"/>
    </xf>
    <xf numFmtId="0" fontId="34" fillId="0" borderId="77" xfId="0" applyFont="1" applyFill="1" applyBorder="1" applyAlignment="1">
      <alignment horizontal="left" vertical="top"/>
    </xf>
    <xf numFmtId="0" fontId="32" fillId="0" borderId="80" xfId="0" applyFont="1" applyFill="1" applyBorder="1" applyAlignment="1">
      <alignment horizontal="left" vertical="top"/>
    </xf>
    <xf numFmtId="0" fontId="32" fillId="0" borderId="81" xfId="0" applyFont="1" applyFill="1" applyBorder="1" applyAlignment="1">
      <alignment horizontal="left" vertical="top"/>
    </xf>
    <xf numFmtId="0" fontId="34" fillId="0" borderId="79" xfId="0" applyFont="1" applyFill="1" applyBorder="1" applyAlignment="1">
      <alignment horizontal="left" vertical="top"/>
    </xf>
    <xf numFmtId="0" fontId="34" fillId="0" borderId="45" xfId="0" applyFont="1" applyFill="1" applyBorder="1" applyAlignment="1">
      <alignment horizontal="left" vertical="top"/>
    </xf>
    <xf numFmtId="0" fontId="32" fillId="0" borderId="77" xfId="0" applyFont="1" applyFill="1" applyBorder="1" applyAlignment="1">
      <alignment horizontal="left" vertical="top"/>
    </xf>
    <xf numFmtId="0" fontId="34" fillId="0" borderId="47" xfId="0" applyFont="1" applyFill="1" applyBorder="1" applyAlignment="1">
      <alignment horizontal="left" vertical="top"/>
    </xf>
    <xf numFmtId="2" fontId="32" fillId="4" borderId="7" xfId="0" applyNumberFormat="1" applyFont="1" applyFill="1" applyBorder="1" applyAlignment="1">
      <alignment horizontal="center" vertical="center"/>
    </xf>
    <xf numFmtId="0" fontId="34" fillId="4" borderId="44" xfId="0" applyFont="1" applyFill="1" applyBorder="1" applyAlignment="1">
      <alignment horizontal="left" vertical="top"/>
    </xf>
    <xf numFmtId="0" fontId="32" fillId="4" borderId="39" xfId="0" applyFont="1" applyFill="1" applyBorder="1" applyAlignment="1">
      <alignment horizontal="left" vertical="top"/>
    </xf>
    <xf numFmtId="0" fontId="32" fillId="0" borderId="96" xfId="0" applyFont="1" applyFill="1" applyBorder="1" applyAlignment="1">
      <alignment horizontal="center" vertical="top"/>
    </xf>
    <xf numFmtId="0" fontId="32" fillId="0" borderId="97" xfId="0" applyFont="1" applyFill="1" applyBorder="1" applyAlignment="1">
      <alignment horizontal="left" vertical="top"/>
    </xf>
    <xf numFmtId="0" fontId="32" fillId="0" borderId="98" xfId="0" applyFont="1" applyFill="1" applyBorder="1" applyAlignment="1">
      <alignment horizontal="left" vertical="top"/>
    </xf>
    <xf numFmtId="2" fontId="32" fillId="4" borderId="44" xfId="0" applyNumberFormat="1" applyFont="1" applyFill="1" applyBorder="1" applyAlignment="1">
      <alignment horizontal="center" vertical="top"/>
    </xf>
    <xf numFmtId="0" fontId="32" fillId="4" borderId="44" xfId="0" applyFont="1" applyFill="1" applyBorder="1" applyAlignment="1">
      <alignment horizontal="center" vertical="top"/>
    </xf>
    <xf numFmtId="0" fontId="32" fillId="4" borderId="103" xfId="0" applyFont="1" applyFill="1" applyBorder="1" applyAlignment="1">
      <alignment horizontal="left" vertical="top"/>
    </xf>
    <xf numFmtId="0" fontId="32" fillId="0" borderId="102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horizontal="left" vertical="top"/>
    </xf>
    <xf numFmtId="2" fontId="32" fillId="4" borderId="103" xfId="0" applyNumberFormat="1" applyFont="1" applyFill="1" applyBorder="1" applyAlignment="1">
      <alignment horizontal="left" vertical="top"/>
    </xf>
    <xf numFmtId="0" fontId="32" fillId="0" borderId="76" xfId="0" applyFont="1" applyFill="1" applyBorder="1" applyAlignment="1">
      <alignment horizontal="left" vertical="top"/>
    </xf>
    <xf numFmtId="0" fontId="32" fillId="0" borderId="79" xfId="0" applyFont="1" applyFill="1" applyBorder="1" applyAlignment="1">
      <alignment horizontal="left" vertical="top"/>
    </xf>
    <xf numFmtId="2" fontId="32" fillId="0" borderId="47" xfId="0" applyNumberFormat="1" applyFont="1" applyFill="1" applyBorder="1" applyAlignment="1">
      <alignment horizontal="center" vertical="center"/>
    </xf>
    <xf numFmtId="2" fontId="32" fillId="4" borderId="39" xfId="0" applyNumberFormat="1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center" vertical="top"/>
    </xf>
    <xf numFmtId="2" fontId="32" fillId="0" borderId="0" xfId="0" applyNumberFormat="1" applyFont="1" applyFill="1" applyBorder="1" applyAlignment="1">
      <alignment horizontal="left" vertical="top"/>
    </xf>
    <xf numFmtId="164" fontId="32" fillId="0" borderId="47" xfId="0" applyNumberFormat="1" applyFont="1" applyFill="1" applyBorder="1" applyAlignment="1">
      <alignment horizontal="left" vertical="top"/>
    </xf>
    <xf numFmtId="2" fontId="32" fillId="4" borderId="91" xfId="0" applyNumberFormat="1" applyFont="1" applyFill="1" applyBorder="1" applyAlignment="1">
      <alignment horizontal="left" vertical="top"/>
    </xf>
    <xf numFmtId="2" fontId="32" fillId="4" borderId="86" xfId="0" applyNumberFormat="1" applyFont="1" applyFill="1" applyBorder="1" applyAlignment="1">
      <alignment horizontal="center" vertical="center"/>
    </xf>
    <xf numFmtId="0" fontId="32" fillId="0" borderId="86" xfId="0" applyFont="1" applyFill="1" applyBorder="1" applyAlignment="1">
      <alignment horizontal="left" vertical="top"/>
    </xf>
    <xf numFmtId="2" fontId="32" fillId="4" borderId="4" xfId="0" applyNumberFormat="1" applyFont="1" applyFill="1" applyBorder="1" applyAlignment="1">
      <alignment horizontal="center" vertical="center"/>
    </xf>
    <xf numFmtId="2" fontId="32" fillId="0" borderId="71" xfId="0" applyNumberFormat="1" applyFont="1" applyFill="1" applyBorder="1" applyAlignment="1">
      <alignment horizontal="center" vertical="center"/>
    </xf>
    <xf numFmtId="0" fontId="32" fillId="0" borderId="47" xfId="0" applyFont="1" applyFill="1" applyBorder="1" applyAlignment="1">
      <alignment horizontal="center" vertical="center"/>
    </xf>
    <xf numFmtId="0" fontId="32" fillId="0" borderId="52" xfId="0" applyFont="1" applyFill="1" applyBorder="1" applyAlignment="1">
      <alignment horizontal="center" vertical="top"/>
    </xf>
    <xf numFmtId="0" fontId="32" fillId="0" borderId="53" xfId="0" applyFont="1" applyFill="1" applyBorder="1" applyAlignment="1">
      <alignment horizontal="center" vertical="top"/>
    </xf>
    <xf numFmtId="0" fontId="32" fillId="0" borderId="54" xfId="0" applyFont="1" applyFill="1" applyBorder="1" applyAlignment="1">
      <alignment horizontal="center" vertical="top"/>
    </xf>
    <xf numFmtId="0" fontId="32" fillId="0" borderId="55" xfId="0" applyFont="1" applyFill="1" applyBorder="1" applyAlignment="1">
      <alignment horizontal="center" vertical="top"/>
    </xf>
    <xf numFmtId="0" fontId="32" fillId="0" borderId="56" xfId="0" applyFont="1" applyFill="1" applyBorder="1" applyAlignment="1">
      <alignment horizontal="center" vertical="top"/>
    </xf>
    <xf numFmtId="0" fontId="32" fillId="0" borderId="57" xfId="0" applyFont="1" applyFill="1" applyBorder="1" applyAlignment="1">
      <alignment horizontal="center" vertical="top"/>
    </xf>
    <xf numFmtId="2" fontId="32" fillId="4" borderId="42" xfId="0" applyNumberFormat="1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top"/>
    </xf>
    <xf numFmtId="0" fontId="32" fillId="0" borderId="78" xfId="0" applyFont="1" applyFill="1" applyBorder="1" applyAlignment="1">
      <alignment horizontal="left" vertical="top"/>
    </xf>
    <xf numFmtId="0" fontId="32" fillId="0" borderId="8" xfId="0" applyFont="1" applyFill="1" applyBorder="1" applyAlignment="1">
      <alignment horizontal="left" vertical="top"/>
    </xf>
    <xf numFmtId="0" fontId="34" fillId="0" borderId="132" xfId="0" applyFont="1" applyFill="1" applyBorder="1" applyAlignment="1">
      <alignment horizontal="left" vertical="top"/>
    </xf>
    <xf numFmtId="0" fontId="34" fillId="0" borderId="133" xfId="0" applyFont="1" applyFill="1" applyBorder="1" applyAlignment="1">
      <alignment horizontal="left" vertical="top"/>
    </xf>
    <xf numFmtId="0" fontId="40" fillId="0" borderId="0" xfId="0" applyFont="1" applyFill="1" applyBorder="1" applyAlignment="1">
      <alignment horizontal="left" vertical="top"/>
    </xf>
    <xf numFmtId="44" fontId="39" fillId="0" borderId="122" xfId="3" applyFont="1" applyFill="1" applyBorder="1" applyAlignment="1">
      <alignment horizontal="center" vertical="center"/>
    </xf>
    <xf numFmtId="44" fontId="39" fillId="0" borderId="0" xfId="3" applyFont="1" applyFill="1" applyBorder="1" applyAlignment="1">
      <alignment horizontal="left" vertical="top"/>
    </xf>
    <xf numFmtId="44" fontId="39" fillId="0" borderId="0" xfId="0" applyNumberFormat="1" applyFont="1" applyFill="1" applyBorder="1" applyAlignment="1">
      <alignment horizontal="left" vertical="top"/>
    </xf>
    <xf numFmtId="44" fontId="33" fillId="0" borderId="0" xfId="0" applyNumberFormat="1" applyFont="1" applyFill="1" applyBorder="1" applyAlignment="1">
      <alignment horizontal="left" vertical="top"/>
    </xf>
    <xf numFmtId="2" fontId="32" fillId="0" borderId="73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left" vertical="top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justify" vertical="center"/>
    </xf>
    <xf numFmtId="0" fontId="0" fillId="0" borderId="107" xfId="0" applyFill="1" applyBorder="1" applyAlignment="1">
      <alignment horizontal="justify" vertical="center"/>
    </xf>
    <xf numFmtId="0" fontId="0" fillId="0" borderId="219" xfId="0" applyFill="1" applyBorder="1" applyAlignment="1">
      <alignment horizontal="justify" vertical="center"/>
    </xf>
    <xf numFmtId="0" fontId="9" fillId="0" borderId="5" xfId="0" quotePrefix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/>
    </xf>
    <xf numFmtId="0" fontId="8" fillId="0" borderId="10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106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106" xfId="0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18" fillId="0" borderId="9" xfId="0" applyFont="1" applyFill="1" applyBorder="1" applyAlignment="1">
      <alignment horizontal="center" vertical="center"/>
    </xf>
    <xf numFmtId="0" fontId="32" fillId="0" borderId="122" xfId="0" applyFont="1" applyFill="1" applyBorder="1" applyAlignment="1">
      <alignment horizontal="justify" vertical="justify"/>
    </xf>
    <xf numFmtId="0" fontId="32" fillId="0" borderId="123" xfId="0" applyFont="1" applyFill="1" applyBorder="1" applyAlignment="1">
      <alignment horizontal="justify" vertical="justify"/>
    </xf>
    <xf numFmtId="0" fontId="32" fillId="0" borderId="77" xfId="0" applyFont="1" applyFill="1" applyBorder="1" applyAlignment="1">
      <alignment horizontal="justify" vertical="justify"/>
    </xf>
    <xf numFmtId="0" fontId="32" fillId="0" borderId="0" xfId="0" applyFont="1" applyFill="1" applyBorder="1" applyAlignment="1">
      <alignment horizontal="center" vertical="top"/>
    </xf>
    <xf numFmtId="0" fontId="32" fillId="0" borderId="124" xfId="0" applyFont="1" applyFill="1" applyBorder="1" applyAlignment="1">
      <alignment horizontal="center" vertical="top"/>
    </xf>
    <xf numFmtId="0" fontId="32" fillId="0" borderId="4" xfId="0" applyFont="1" applyFill="1" applyBorder="1" applyAlignment="1">
      <alignment horizontal="center" vertical="top"/>
    </xf>
    <xf numFmtId="0" fontId="32" fillId="0" borderId="58" xfId="0" applyFont="1" applyFill="1" applyBorder="1" applyAlignment="1">
      <alignment horizontal="center" vertical="top"/>
    </xf>
    <xf numFmtId="2" fontId="32" fillId="0" borderId="26" xfId="0" applyNumberFormat="1" applyFont="1" applyFill="1" applyBorder="1" applyAlignment="1">
      <alignment horizontal="center" vertical="top"/>
    </xf>
    <xf numFmtId="0" fontId="32" fillId="0" borderId="64" xfId="0" applyFont="1" applyFill="1" applyBorder="1" applyAlignment="1">
      <alignment horizontal="center" vertical="top"/>
    </xf>
    <xf numFmtId="0" fontId="32" fillId="0" borderId="65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top"/>
    </xf>
    <xf numFmtId="0" fontId="37" fillId="0" borderId="121" xfId="0" applyFont="1" applyFill="1" applyBorder="1" applyAlignment="1">
      <alignment horizontal="center" vertical="top"/>
    </xf>
    <xf numFmtId="0" fontId="32" fillId="0" borderId="56" xfId="0" applyFont="1" applyFill="1" applyBorder="1" applyAlignment="1">
      <alignment horizontal="center" vertical="top"/>
    </xf>
    <xf numFmtId="0" fontId="32" fillId="0" borderId="57" xfId="0" applyFont="1" applyFill="1" applyBorder="1" applyAlignment="1">
      <alignment horizontal="center" vertical="top"/>
    </xf>
    <xf numFmtId="0" fontId="31" fillId="0" borderId="52" xfId="0" applyFont="1" applyFill="1" applyBorder="1" applyAlignment="1">
      <alignment horizontal="center" vertical="top"/>
    </xf>
    <xf numFmtId="0" fontId="31" fillId="0" borderId="53" xfId="0" applyFont="1" applyFill="1" applyBorder="1" applyAlignment="1">
      <alignment horizontal="center" vertical="top"/>
    </xf>
    <xf numFmtId="0" fontId="32" fillId="0" borderId="54" xfId="0" applyFont="1" applyFill="1" applyBorder="1" applyAlignment="1">
      <alignment horizontal="center" vertical="top"/>
    </xf>
    <xf numFmtId="0" fontId="32" fillId="0" borderId="55" xfId="0" applyFont="1" applyFill="1" applyBorder="1" applyAlignment="1">
      <alignment horizontal="center" vertical="top"/>
    </xf>
    <xf numFmtId="0" fontId="31" fillId="0" borderId="56" xfId="0" applyFont="1" applyFill="1" applyBorder="1" applyAlignment="1">
      <alignment horizontal="center" vertical="top"/>
    </xf>
    <xf numFmtId="0" fontId="31" fillId="0" borderId="57" xfId="0" applyFont="1" applyFill="1" applyBorder="1" applyAlignment="1">
      <alignment horizontal="center" vertical="top"/>
    </xf>
    <xf numFmtId="0" fontId="32" fillId="0" borderId="26" xfId="0" applyFont="1" applyFill="1" applyBorder="1" applyAlignment="1">
      <alignment horizontal="center" vertical="top"/>
    </xf>
    <xf numFmtId="0" fontId="32" fillId="0" borderId="68" xfId="0" applyFont="1" applyFill="1" applyBorder="1" applyAlignment="1">
      <alignment horizontal="center" vertical="top"/>
    </xf>
    <xf numFmtId="0" fontId="32" fillId="0" borderId="69" xfId="0" applyFont="1" applyFill="1" applyBorder="1" applyAlignment="1">
      <alignment horizontal="center" vertical="top"/>
    </xf>
    <xf numFmtId="0" fontId="32" fillId="0" borderId="52" xfId="0" applyFont="1" applyFill="1" applyBorder="1" applyAlignment="1">
      <alignment horizontal="center" vertical="top"/>
    </xf>
    <xf numFmtId="0" fontId="32" fillId="0" borderId="53" xfId="0" applyFont="1" applyFill="1" applyBorder="1" applyAlignment="1">
      <alignment horizontal="center" vertical="top"/>
    </xf>
    <xf numFmtId="0" fontId="31" fillId="0" borderId="86" xfId="0" applyFont="1" applyFill="1" applyBorder="1" applyAlignment="1">
      <alignment horizontal="center" vertical="top"/>
    </xf>
    <xf numFmtId="0" fontId="31" fillId="0" borderId="101" xfId="0" applyFont="1" applyFill="1" applyBorder="1" applyAlignment="1">
      <alignment horizontal="center" vertical="top"/>
    </xf>
    <xf numFmtId="0" fontId="31" fillId="0" borderId="87" xfId="0" applyFont="1" applyFill="1" applyBorder="1" applyAlignment="1">
      <alignment horizontal="center" vertical="top"/>
    </xf>
    <xf numFmtId="0" fontId="34" fillId="0" borderId="86" xfId="0" applyFont="1" applyFill="1" applyBorder="1" applyAlignment="1">
      <alignment horizontal="center" vertical="top"/>
    </xf>
    <xf numFmtId="0" fontId="34" fillId="0" borderId="101" xfId="0" applyFont="1" applyFill="1" applyBorder="1" applyAlignment="1">
      <alignment horizontal="center" vertical="top"/>
    </xf>
    <xf numFmtId="0" fontId="34" fillId="0" borderId="87" xfId="0" applyFont="1" applyFill="1" applyBorder="1" applyAlignment="1">
      <alignment horizontal="center" vertical="top"/>
    </xf>
    <xf numFmtId="2" fontId="32" fillId="0" borderId="77" xfId="0" applyNumberFormat="1" applyFont="1" applyFill="1" applyBorder="1" applyAlignment="1">
      <alignment horizontal="center" vertical="top"/>
    </xf>
    <xf numFmtId="2" fontId="32" fillId="0" borderId="37" xfId="0" applyNumberFormat="1" applyFont="1" applyFill="1" applyBorder="1" applyAlignment="1">
      <alignment horizontal="center" vertical="top"/>
    </xf>
    <xf numFmtId="0" fontId="33" fillId="0" borderId="128" xfId="0" applyFont="1" applyFill="1" applyBorder="1" applyAlignment="1">
      <alignment horizontal="center" vertical="top"/>
    </xf>
    <xf numFmtId="0" fontId="33" fillId="0" borderId="113" xfId="0" applyFont="1" applyFill="1" applyBorder="1" applyAlignment="1">
      <alignment horizontal="center" vertical="top"/>
    </xf>
    <xf numFmtId="0" fontId="33" fillId="0" borderId="112" xfId="0" applyFont="1" applyFill="1" applyBorder="1" applyAlignment="1">
      <alignment horizontal="center" vertical="top"/>
    </xf>
    <xf numFmtId="2" fontId="32" fillId="0" borderId="79" xfId="0" applyNumberFormat="1" applyFont="1" applyFill="1" applyBorder="1" applyAlignment="1">
      <alignment horizontal="center" vertical="top"/>
    </xf>
    <xf numFmtId="2" fontId="32" fillId="0" borderId="45" xfId="0" applyNumberFormat="1" applyFont="1" applyFill="1" applyBorder="1" applyAlignment="1">
      <alignment horizontal="center" vertical="top"/>
    </xf>
    <xf numFmtId="0" fontId="32" fillId="0" borderId="122" xfId="0" applyFont="1" applyFill="1" applyBorder="1" applyAlignment="1">
      <alignment horizontal="left" vertical="distributed"/>
    </xf>
    <xf numFmtId="0" fontId="32" fillId="0" borderId="123" xfId="0" applyFont="1" applyFill="1" applyBorder="1" applyAlignment="1">
      <alignment horizontal="left" vertical="distributed"/>
    </xf>
    <xf numFmtId="0" fontId="32" fillId="0" borderId="77" xfId="0" applyFont="1" applyFill="1" applyBorder="1" applyAlignment="1">
      <alignment horizontal="left" vertical="distributed"/>
    </xf>
    <xf numFmtId="0" fontId="31" fillId="0" borderId="5" xfId="0" applyFont="1" applyFill="1" applyBorder="1" applyAlignment="1">
      <alignment horizontal="center" vertical="top"/>
    </xf>
    <xf numFmtId="0" fontId="31" fillId="0" borderId="6" xfId="0" applyFont="1" applyFill="1" applyBorder="1" applyAlignment="1">
      <alignment horizontal="center" vertical="top"/>
    </xf>
    <xf numFmtId="0" fontId="31" fillId="0" borderId="117" xfId="0" applyFont="1" applyFill="1" applyBorder="1" applyAlignment="1">
      <alignment horizontal="center" vertical="top"/>
    </xf>
    <xf numFmtId="0" fontId="32" fillId="0" borderId="48" xfId="0" applyFont="1" applyFill="1" applyBorder="1" applyAlignment="1">
      <alignment horizontal="center" vertical="top"/>
    </xf>
    <xf numFmtId="0" fontId="32" fillId="0" borderId="86" xfId="0" applyFont="1" applyFill="1" applyBorder="1" applyAlignment="1">
      <alignment horizontal="center" vertical="top"/>
    </xf>
    <xf numFmtId="0" fontId="32" fillId="0" borderId="101" xfId="0" applyFont="1" applyFill="1" applyBorder="1" applyAlignment="1">
      <alignment horizontal="center" vertical="top"/>
    </xf>
    <xf numFmtId="0" fontId="32" fillId="0" borderId="87" xfId="0" applyFont="1" applyFill="1" applyBorder="1" applyAlignment="1">
      <alignment horizontal="center" vertical="top"/>
    </xf>
    <xf numFmtId="0" fontId="32" fillId="6" borderId="78" xfId="0" applyFont="1" applyFill="1" applyBorder="1" applyAlignment="1">
      <alignment horizontal="justify" vertical="justify"/>
    </xf>
    <xf numFmtId="0" fontId="32" fillId="6" borderId="26" xfId="0" applyFont="1" applyFill="1" applyBorder="1" applyAlignment="1">
      <alignment horizontal="justify" vertical="justify"/>
    </xf>
    <xf numFmtId="0" fontId="32" fillId="0" borderId="104" xfId="0" applyFont="1" applyFill="1" applyBorder="1" applyAlignment="1">
      <alignment horizontal="center" vertical="top"/>
    </xf>
    <xf numFmtId="0" fontId="32" fillId="0" borderId="105" xfId="0" applyFont="1" applyFill="1" applyBorder="1" applyAlignment="1">
      <alignment horizontal="center" vertical="top"/>
    </xf>
    <xf numFmtId="0" fontId="32" fillId="0" borderId="106" xfId="0" applyFont="1" applyFill="1" applyBorder="1" applyAlignment="1">
      <alignment horizontal="center" vertical="top"/>
    </xf>
    <xf numFmtId="0" fontId="32" fillId="0" borderId="107" xfId="0" applyFont="1" applyFill="1" applyBorder="1" applyAlignment="1">
      <alignment horizontal="center" vertical="top"/>
    </xf>
    <xf numFmtId="0" fontId="33" fillId="6" borderId="78" xfId="0" applyFont="1" applyFill="1" applyBorder="1" applyAlignment="1">
      <alignment horizontal="justify" vertical="justify"/>
    </xf>
    <xf numFmtId="0" fontId="33" fillId="6" borderId="26" xfId="0" applyFont="1" applyFill="1" applyBorder="1" applyAlignment="1">
      <alignment horizontal="justify" vertical="justify"/>
    </xf>
    <xf numFmtId="0" fontId="34" fillId="0" borderId="93" xfId="0" applyFont="1" applyFill="1" applyBorder="1" applyAlignment="1">
      <alignment horizontal="center" vertical="top"/>
    </xf>
    <xf numFmtId="0" fontId="34" fillId="0" borderId="0" xfId="0" applyFont="1" applyFill="1" applyBorder="1" applyAlignment="1">
      <alignment horizontal="center" vertical="top"/>
    </xf>
    <xf numFmtId="0" fontId="34" fillId="0" borderId="100" xfId="0" applyFont="1" applyFill="1" applyBorder="1" applyAlignment="1">
      <alignment horizontal="center" vertical="top"/>
    </xf>
    <xf numFmtId="0" fontId="32" fillId="0" borderId="9" xfId="0" applyFont="1" applyFill="1" applyBorder="1" applyAlignment="1">
      <alignment horizontal="center" vertical="top"/>
    </xf>
    <xf numFmtId="0" fontId="32" fillId="0" borderId="99" xfId="0" applyFont="1" applyFill="1" applyBorder="1" applyAlignment="1">
      <alignment horizontal="center" vertical="top"/>
    </xf>
    <xf numFmtId="0" fontId="32" fillId="0" borderId="100" xfId="0" applyFont="1" applyFill="1" applyBorder="1" applyAlignment="1">
      <alignment horizontal="center" vertical="top"/>
    </xf>
    <xf numFmtId="0" fontId="34" fillId="0" borderId="5" xfId="0" applyFont="1" applyFill="1" applyBorder="1" applyAlignment="1">
      <alignment horizontal="center" vertical="top"/>
    </xf>
    <xf numFmtId="0" fontId="34" fillId="0" borderId="6" xfId="0" applyFont="1" applyFill="1" applyBorder="1" applyAlignment="1">
      <alignment horizontal="center" vertical="top"/>
    </xf>
    <xf numFmtId="0" fontId="34" fillId="0" borderId="7" xfId="0" applyFont="1" applyFill="1" applyBorder="1" applyAlignment="1">
      <alignment horizontal="center" vertical="top"/>
    </xf>
    <xf numFmtId="0" fontId="34" fillId="0" borderId="48" xfId="0" applyFont="1" applyFill="1" applyBorder="1" applyAlignment="1">
      <alignment horizontal="center" vertical="top"/>
    </xf>
    <xf numFmtId="0" fontId="34" fillId="7" borderId="78" xfId="0" applyFont="1" applyFill="1" applyBorder="1" applyAlignment="1">
      <alignment horizontal="center" vertical="center"/>
    </xf>
    <xf numFmtId="0" fontId="34" fillId="7" borderId="26" xfId="0" applyFont="1" applyFill="1" applyBorder="1" applyAlignment="1">
      <alignment horizontal="center" vertical="center"/>
    </xf>
    <xf numFmtId="2" fontId="32" fillId="7" borderId="95" xfId="0" applyNumberFormat="1" applyFont="1" applyFill="1" applyBorder="1" applyAlignment="1">
      <alignment horizontal="center" vertical="center"/>
    </xf>
    <xf numFmtId="0" fontId="34" fillId="2" borderId="78" xfId="0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/>
    </xf>
    <xf numFmtId="2" fontId="32" fillId="2" borderId="95" xfId="0" applyNumberFormat="1" applyFont="1" applyFill="1" applyBorder="1" applyAlignment="1">
      <alignment horizontal="center" vertical="center"/>
    </xf>
    <xf numFmtId="2" fontId="32" fillId="2" borderId="94" xfId="0" applyNumberFormat="1" applyFont="1" applyFill="1" applyBorder="1" applyAlignment="1">
      <alignment horizontal="center" vertical="center"/>
    </xf>
    <xf numFmtId="0" fontId="32" fillId="4" borderId="134" xfId="0" applyFont="1" applyFill="1" applyBorder="1" applyAlignment="1">
      <alignment horizontal="center" vertical="top"/>
    </xf>
    <xf numFmtId="0" fontId="34" fillId="0" borderId="54" xfId="0" applyFont="1" applyFill="1" applyBorder="1" applyAlignment="1">
      <alignment horizontal="center" vertical="top"/>
    </xf>
    <xf numFmtId="0" fontId="34" fillId="0" borderId="55" xfId="0" applyFont="1" applyFill="1" applyBorder="1" applyAlignment="1">
      <alignment horizontal="center" vertical="top"/>
    </xf>
    <xf numFmtId="0" fontId="32" fillId="7" borderId="78" xfId="0" applyFont="1" applyFill="1" applyBorder="1" applyAlignment="1">
      <alignment horizontal="center" vertical="center"/>
    </xf>
    <xf numFmtId="0" fontId="32" fillId="7" borderId="26" xfId="0" applyFont="1" applyFill="1" applyBorder="1" applyAlignment="1">
      <alignment horizontal="center" vertical="center"/>
    </xf>
    <xf numFmtId="0" fontId="32" fillId="2" borderId="78" xfId="0" applyFont="1" applyFill="1" applyBorder="1" applyAlignment="1">
      <alignment horizontal="center" vertical="center"/>
    </xf>
    <xf numFmtId="0" fontId="32" fillId="2" borderId="26" xfId="0" applyFont="1" applyFill="1" applyBorder="1" applyAlignment="1">
      <alignment horizontal="center" vertical="center"/>
    </xf>
    <xf numFmtId="0" fontId="34" fillId="0" borderId="130" xfId="0" applyFont="1" applyFill="1" applyBorder="1" applyAlignment="1">
      <alignment horizontal="center" vertical="top"/>
    </xf>
    <xf numFmtId="0" fontId="32" fillId="0" borderId="112" xfId="0" applyFont="1" applyFill="1" applyBorder="1" applyAlignment="1">
      <alignment horizontal="center" vertical="top"/>
    </xf>
    <xf numFmtId="0" fontId="32" fillId="0" borderId="113" xfId="0" applyFont="1" applyFill="1" applyBorder="1" applyAlignment="1">
      <alignment horizontal="center" vertical="top"/>
    </xf>
    <xf numFmtId="2" fontId="32" fillId="4" borderId="45" xfId="0" applyNumberFormat="1" applyFont="1" applyFill="1" applyBorder="1" applyAlignment="1">
      <alignment horizontal="center" vertical="center"/>
    </xf>
    <xf numFmtId="2" fontId="32" fillId="4" borderId="131" xfId="0" applyNumberFormat="1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top"/>
    </xf>
  </cellXfs>
  <cellStyles count="4">
    <cellStyle name="Moeda" xfId="3" builtinId="4"/>
    <cellStyle name="Normal" xfId="0" builtinId="0"/>
    <cellStyle name="Normal 2" xfId="1" xr:uid="{00000000-0005-0000-0000-000002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38102</xdr:colOff>
      <xdr:row>1</xdr:row>
      <xdr:rowOff>0</xdr:rowOff>
    </xdr:from>
    <xdr:to>
      <xdr:col>6</xdr:col>
      <xdr:colOff>619126</xdr:colOff>
      <xdr:row>2</xdr:row>
      <xdr:rowOff>266700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1E948DE6-A3B7-4D9D-8CE1-496AB7397622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77027" y="209550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581024</xdr:colOff>
      <xdr:row>2</xdr:row>
      <xdr:rowOff>266700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0D78F843-E5AC-4C58-8FBA-E3224D2BFF63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67500" y="209550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581024</xdr:colOff>
      <xdr:row>2</xdr:row>
      <xdr:rowOff>266700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DACAAC29-21B5-4AD4-A8BD-C675DEEE8619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38925" y="209550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581024</xdr:colOff>
      <xdr:row>2</xdr:row>
      <xdr:rowOff>266700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36A1B3E1-1B98-41A8-A61F-6A46B082EB42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38925" y="209550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685800</xdr:colOff>
      <xdr:row>0</xdr:row>
      <xdr:rowOff>200025</xdr:rowOff>
    </xdr:from>
    <xdr:to>
      <xdr:col>6</xdr:col>
      <xdr:colOff>552449</xdr:colOff>
      <xdr:row>2</xdr:row>
      <xdr:rowOff>257175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B1D1B65C-296D-45B0-AB6A-3DDBDCF78C35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10350" y="200025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1</xdr:row>
      <xdr:rowOff>9525</xdr:rowOff>
    </xdr:from>
    <xdr:to>
      <xdr:col>6</xdr:col>
      <xdr:colOff>542924</xdr:colOff>
      <xdr:row>3</xdr:row>
      <xdr:rowOff>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id="{7F0E596E-E58A-4441-8ED7-3C0691B82A03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600825" y="219075"/>
          <a:ext cx="581024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0</xdr:row>
      <xdr:rowOff>73269</xdr:rowOff>
    </xdr:from>
    <xdr:to>
      <xdr:col>13</xdr:col>
      <xdr:colOff>90491</xdr:colOff>
      <xdr:row>2</xdr:row>
      <xdr:rowOff>175846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90" y="73269"/>
          <a:ext cx="1652590" cy="45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0</xdr:row>
      <xdr:rowOff>73269</xdr:rowOff>
    </xdr:from>
    <xdr:to>
      <xdr:col>12</xdr:col>
      <xdr:colOff>544760</xdr:colOff>
      <xdr:row>2</xdr:row>
      <xdr:rowOff>175846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90" y="73269"/>
          <a:ext cx="1652590" cy="45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1</xdr:row>
      <xdr:rowOff>73269</xdr:rowOff>
    </xdr:from>
    <xdr:to>
      <xdr:col>13</xdr:col>
      <xdr:colOff>522780</xdr:colOff>
      <xdr:row>3</xdr:row>
      <xdr:rowOff>153865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90" y="73269"/>
          <a:ext cx="1652590" cy="45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0</xdr:row>
      <xdr:rowOff>73269</xdr:rowOff>
    </xdr:from>
    <xdr:to>
      <xdr:col>13</xdr:col>
      <xdr:colOff>522780</xdr:colOff>
      <xdr:row>2</xdr:row>
      <xdr:rowOff>153865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90" y="73269"/>
          <a:ext cx="1652590" cy="45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0</xdr:row>
      <xdr:rowOff>73269</xdr:rowOff>
    </xdr:from>
    <xdr:to>
      <xdr:col>13</xdr:col>
      <xdr:colOff>522780</xdr:colOff>
      <xdr:row>2</xdr:row>
      <xdr:rowOff>175846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6905" y="73269"/>
          <a:ext cx="1658451" cy="45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527540</xdr:colOff>
      <xdr:row>0</xdr:row>
      <xdr:rowOff>73269</xdr:rowOff>
    </xdr:from>
    <xdr:to>
      <xdr:col>13</xdr:col>
      <xdr:colOff>229703</xdr:colOff>
      <xdr:row>2</xdr:row>
      <xdr:rowOff>175846</xdr:rowOff>
    </xdr:to>
    <xdr:pic>
      <xdr:nvPicPr>
        <xdr:cNvPr id="2" name="Imagem 1" descr="https://mundoeducacao.uol.com.br/upload/conteudo/Untitled-11(23)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3090" y="73269"/>
          <a:ext cx="1652590" cy="45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8\Desktop\jorge%20sao\Or&#231;amento%20e%20cronograma%20de%20cal&#231;ada%20no%20passeio%20p&#250;blico%20da%20ESCOLA%20SJ%2030-05-2019%20-4-9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 CAL"/>
      <sheetName val="ORÇAMENTO CAMPO E GROUND"/>
      <sheetName val="Orçamento PASSEIO INTERNO"/>
      <sheetName val="Orçamento PASSEIO PÚBLICO"/>
      <sheetName val="Planilha1"/>
      <sheetName val="BDI"/>
      <sheetName val="Cronograma"/>
      <sheetName val="Planilha3"/>
    </sheetNames>
    <sheetDataSet>
      <sheetData sheetId="0" refreshError="1"/>
      <sheetData sheetId="1" refreshError="1"/>
      <sheetData sheetId="2" refreshError="1"/>
      <sheetData sheetId="3" refreshError="1">
        <row r="31">
          <cell r="D31">
            <v>374.3</v>
          </cell>
        </row>
        <row r="47">
          <cell r="F47">
            <v>86.230724018167251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7" workbookViewId="0">
      <selection activeCell="K6" sqref="K6"/>
    </sheetView>
  </sheetViews>
  <sheetFormatPr defaultRowHeight="12.75" x14ac:dyDescent="0.2"/>
  <cols>
    <col min="2" max="2" width="51" customWidth="1"/>
    <col min="3" max="3" width="16.83203125" customWidth="1"/>
    <col min="4" max="4" width="15.33203125" customWidth="1"/>
    <col min="5" max="5" width="13" customWidth="1"/>
    <col min="6" max="6" width="15.1640625" customWidth="1"/>
    <col min="7" max="7" width="13.33203125" customWidth="1"/>
  </cols>
  <sheetData>
    <row r="1" spans="1:11" ht="15.75" thickBot="1" x14ac:dyDescent="0.25">
      <c r="B1" s="27" t="s">
        <v>364</v>
      </c>
    </row>
    <row r="2" spans="1:11" ht="39" thickBot="1" x14ac:dyDescent="0.25">
      <c r="A2" s="25"/>
      <c r="B2" s="240" t="s">
        <v>6</v>
      </c>
      <c r="C2" s="241" t="s">
        <v>7</v>
      </c>
      <c r="D2" s="241" t="s">
        <v>8</v>
      </c>
      <c r="E2" s="244" t="s">
        <v>23</v>
      </c>
      <c r="F2" s="11" t="s">
        <v>9</v>
      </c>
      <c r="G2" s="645" t="s">
        <v>361</v>
      </c>
    </row>
    <row r="3" spans="1:11" ht="13.5" thickBot="1" x14ac:dyDescent="0.25">
      <c r="A3" s="236">
        <v>1</v>
      </c>
      <c r="B3" s="237" t="s">
        <v>320</v>
      </c>
      <c r="C3" s="238" t="s">
        <v>21</v>
      </c>
      <c r="D3" s="239">
        <v>42</v>
      </c>
      <c r="E3" s="242">
        <f>F3/D3</f>
        <v>0</v>
      </c>
      <c r="F3" s="245">
        <f>'ORCA MURO 42m VIZINHO'!G50</f>
        <v>0</v>
      </c>
      <c r="G3" s="846" t="s">
        <v>365</v>
      </c>
    </row>
    <row r="4" spans="1:11" ht="14.25" thickTop="1" thickBot="1" x14ac:dyDescent="0.25">
      <c r="A4" s="230">
        <v>2</v>
      </c>
      <c r="B4" s="231" t="s">
        <v>321</v>
      </c>
      <c r="C4" s="232" t="s">
        <v>21</v>
      </c>
      <c r="D4" s="233">
        <f>'ORCA MURO 11,85 FUNDOS'!D3</f>
        <v>11.85</v>
      </c>
      <c r="E4" s="243">
        <f>F4/D4</f>
        <v>0</v>
      </c>
      <c r="F4" s="246">
        <f>'ORCA MURO 11,85 FUNDOS'!G53</f>
        <v>0</v>
      </c>
      <c r="G4" s="847"/>
    </row>
    <row r="5" spans="1:11" ht="14.25" thickTop="1" thickBot="1" x14ac:dyDescent="0.25">
      <c r="A5" s="230">
        <v>3</v>
      </c>
      <c r="B5" s="234" t="s">
        <v>322</v>
      </c>
      <c r="C5" s="232" t="s">
        <v>21</v>
      </c>
      <c r="D5" s="233">
        <v>43.225000000000001</v>
      </c>
      <c r="E5" s="243">
        <f>F5/D5</f>
        <v>0</v>
      </c>
      <c r="F5" s="246">
        <f>'ORCA MURO Jaime Davi 39,85+'!G49</f>
        <v>0</v>
      </c>
      <c r="G5" s="847"/>
    </row>
    <row r="6" spans="1:11" ht="14.25" thickTop="1" thickBot="1" x14ac:dyDescent="0.25">
      <c r="A6" s="230">
        <v>4</v>
      </c>
      <c r="B6" s="231" t="s">
        <v>323</v>
      </c>
      <c r="C6" s="232" t="s">
        <v>21</v>
      </c>
      <c r="D6" s="233">
        <f>'ORCA mato grosso'!D3</f>
        <v>35.799999999999997</v>
      </c>
      <c r="E6" s="243">
        <f>F6/D6</f>
        <v>0</v>
      </c>
      <c r="F6" s="246">
        <f>'ORCA mato grosso'!G52</f>
        <v>0</v>
      </c>
      <c r="G6" s="847"/>
      <c r="K6" s="842"/>
    </row>
    <row r="7" spans="1:11" ht="14.25" thickTop="1" thickBot="1" x14ac:dyDescent="0.25">
      <c r="A7" s="230">
        <v>5</v>
      </c>
      <c r="B7" s="231" t="s">
        <v>324</v>
      </c>
      <c r="C7" s="232" t="s">
        <v>21</v>
      </c>
      <c r="D7" s="233">
        <v>15.925000000000001</v>
      </c>
      <c r="E7" s="243">
        <f>F7/D7</f>
        <v>0</v>
      </c>
      <c r="F7" s="246">
        <f>'ORCAmuro PLAY GAUND'!G34</f>
        <v>0</v>
      </c>
      <c r="G7" s="848"/>
    </row>
    <row r="8" spans="1:11" ht="14.25" thickTop="1" thickBot="1" x14ac:dyDescent="0.25">
      <c r="A8" s="230">
        <v>6</v>
      </c>
      <c r="B8" s="231" t="s">
        <v>277</v>
      </c>
      <c r="C8" s="232" t="s">
        <v>20</v>
      </c>
      <c r="D8" s="233">
        <f>'ORCA rampa'!D3</f>
        <v>59.71</v>
      </c>
      <c r="E8" s="243">
        <f t="shared" ref="E8" si="0">F8/D8</f>
        <v>0</v>
      </c>
      <c r="F8" s="246">
        <f>'ORCA rampa'!G54</f>
        <v>0</v>
      </c>
      <c r="G8" s="646" t="s">
        <v>366</v>
      </c>
    </row>
    <row r="9" spans="1:11" ht="27" thickTop="1" thickBot="1" x14ac:dyDescent="0.25">
      <c r="A9" s="230">
        <v>7</v>
      </c>
      <c r="B9" s="235" t="s">
        <v>326</v>
      </c>
      <c r="C9" s="232" t="s">
        <v>21</v>
      </c>
      <c r="D9" s="233">
        <f>'[1]Orçamento PASSEIO PÚBLICO'!$D$31</f>
        <v>374.3</v>
      </c>
      <c r="E9" s="243">
        <f>'[1]Orçamento PASSEIO PÚBLICO'!$F$47</f>
        <v>86.230724018167251</v>
      </c>
      <c r="F9" s="246"/>
      <c r="G9" s="646" t="s">
        <v>362</v>
      </c>
    </row>
    <row r="10" spans="1:11" ht="39.75" thickTop="1" thickBot="1" x14ac:dyDescent="0.25">
      <c r="A10" s="230">
        <v>8</v>
      </c>
      <c r="B10" s="235" t="s">
        <v>325</v>
      </c>
      <c r="C10" s="232" t="s">
        <v>20</v>
      </c>
      <c r="D10" s="233">
        <v>631.64</v>
      </c>
      <c r="E10" s="243">
        <f>F10/D10</f>
        <v>0</v>
      </c>
      <c r="F10" s="246"/>
      <c r="G10" s="646" t="s">
        <v>362</v>
      </c>
    </row>
    <row r="11" spans="1:11" ht="27" thickTop="1" thickBot="1" x14ac:dyDescent="0.25">
      <c r="A11" s="230">
        <v>9</v>
      </c>
      <c r="B11" s="235" t="s">
        <v>327</v>
      </c>
      <c r="C11" s="232" t="s">
        <v>20</v>
      </c>
      <c r="D11" s="233">
        <v>199.36</v>
      </c>
      <c r="E11" s="243">
        <f t="shared" ref="E11:E14" si="1">F11/D11</f>
        <v>0</v>
      </c>
      <c r="F11" s="246"/>
      <c r="G11" s="646" t="s">
        <v>362</v>
      </c>
    </row>
    <row r="12" spans="1:11" ht="39.75" thickTop="1" thickBot="1" x14ac:dyDescent="0.25">
      <c r="A12" s="230">
        <v>10</v>
      </c>
      <c r="B12" s="643" t="s">
        <v>359</v>
      </c>
      <c r="C12" s="249" t="s">
        <v>20</v>
      </c>
      <c r="D12" s="250">
        <v>19.8</v>
      </c>
      <c r="E12" s="243">
        <f t="shared" si="1"/>
        <v>0</v>
      </c>
      <c r="F12" s="642"/>
      <c r="G12" s="646" t="s">
        <v>368</v>
      </c>
    </row>
    <row r="13" spans="1:11" ht="27" thickTop="1" thickBot="1" x14ac:dyDescent="0.25">
      <c r="A13" s="230">
        <v>11</v>
      </c>
      <c r="B13" s="643" t="s">
        <v>360</v>
      </c>
      <c r="C13" s="249" t="s">
        <v>20</v>
      </c>
      <c r="D13" s="250">
        <v>74.5</v>
      </c>
      <c r="E13" s="243">
        <f t="shared" si="1"/>
        <v>0</v>
      </c>
      <c r="F13" s="642"/>
      <c r="G13" s="646" t="s">
        <v>367</v>
      </c>
    </row>
    <row r="14" spans="1:11" ht="78" thickTop="1" thickBot="1" x14ac:dyDescent="0.25">
      <c r="A14" s="230">
        <v>12</v>
      </c>
      <c r="B14" s="248" t="s">
        <v>278</v>
      </c>
      <c r="C14" s="249" t="s">
        <v>20</v>
      </c>
      <c r="D14" s="250">
        <f>'MURO  MATO GROSSO'!K55</f>
        <v>20.399999999999999</v>
      </c>
      <c r="E14" s="243">
        <f t="shared" si="1"/>
        <v>0</v>
      </c>
      <c r="F14" s="247"/>
      <c r="G14" s="647" t="s">
        <v>363</v>
      </c>
    </row>
    <row r="15" spans="1:11" ht="13.5" customHeight="1" thickBot="1" x14ac:dyDescent="0.25">
      <c r="A15" s="843" t="s">
        <v>42</v>
      </c>
      <c r="B15" s="844"/>
      <c r="C15" s="844"/>
      <c r="D15" s="844"/>
      <c r="E15" s="845"/>
      <c r="F15" s="607">
        <f>SUM(F3:F14)</f>
        <v>0</v>
      </c>
      <c r="G15" s="644"/>
    </row>
  </sheetData>
  <mergeCells count="2">
    <mergeCell ref="A15:E15"/>
    <mergeCell ref="G3:G7"/>
  </mergeCells>
  <phoneticPr fontId="23" type="noConversion"/>
  <printOptions horizontalCentered="1"/>
  <pageMargins left="0.98425196850393704" right="0.78740157480314965" top="0.78740157480314965" bottom="0.78740157480314965" header="0.31496062992125984" footer="0.31496062992125984"/>
  <pageSetup paperSize="9" orientation="landscape" r:id="rId1"/>
  <headerFooter>
    <oddHeader>&amp;R&amp;P</oddHeader>
    <oddFooter>&amp;L&amp;6&amp;Z&amp;F&amp;F&amp;A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zoomScaleNormal="100" workbookViewId="0">
      <pane ySplit="5" topLeftCell="A6" activePane="bottomLeft" state="frozen"/>
      <selection activeCell="B29" sqref="B29"/>
      <selection pane="bottomLeft" activeCell="F8" sqref="F8:F48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7.6640625" customWidth="1"/>
    <col min="5" max="5" width="11" customWidth="1"/>
    <col min="6" max="6" width="12.5" style="16" customWidth="1"/>
    <col min="7" max="7" width="11" customWidth="1"/>
  </cols>
  <sheetData>
    <row r="1" spans="1:7" ht="16.5" customHeight="1" thickBot="1" x14ac:dyDescent="0.25">
      <c r="A1" s="849" t="s">
        <v>358</v>
      </c>
      <c r="B1" s="850"/>
      <c r="C1" s="850"/>
      <c r="D1" s="850"/>
      <c r="E1" s="850"/>
      <c r="F1" s="850"/>
      <c r="G1" s="851"/>
    </row>
    <row r="2" spans="1:7" ht="20.25" customHeight="1" thickBot="1" x14ac:dyDescent="0.25">
      <c r="A2" s="65" t="s">
        <v>328</v>
      </c>
      <c r="B2" s="5"/>
      <c r="C2" s="5"/>
      <c r="D2" s="66" t="s">
        <v>209</v>
      </c>
      <c r="E2" s="56">
        <v>1</v>
      </c>
      <c r="G2" s="13" t="s">
        <v>21</v>
      </c>
    </row>
    <row r="3" spans="1:7" ht="21.75" customHeight="1" thickBot="1" x14ac:dyDescent="0.25">
      <c r="A3" s="7" t="s">
        <v>19</v>
      </c>
      <c r="B3" s="8"/>
      <c r="C3" s="8"/>
      <c r="D3" s="354">
        <v>42</v>
      </c>
      <c r="E3" s="355" t="s">
        <v>21</v>
      </c>
      <c r="F3" s="14"/>
      <c r="G3" s="9"/>
    </row>
    <row r="4" spans="1:7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7" ht="43.5" thickBot="1" x14ac:dyDescent="0.25">
      <c r="A5" s="135" t="s">
        <v>293</v>
      </c>
      <c r="B5" s="136" t="s">
        <v>294</v>
      </c>
      <c r="C5" s="137" t="s">
        <v>295</v>
      </c>
      <c r="D5" s="136" t="s">
        <v>296</v>
      </c>
      <c r="E5" s="136" t="s">
        <v>297</v>
      </c>
      <c r="F5" s="136" t="s">
        <v>23</v>
      </c>
      <c r="G5" s="136" t="s">
        <v>298</v>
      </c>
    </row>
    <row r="6" spans="1:7" ht="14.45" customHeight="1" thickBot="1" x14ac:dyDescent="0.25">
      <c r="A6" s="255" t="s">
        <v>299</v>
      </c>
      <c r="B6" s="256"/>
      <c r="C6" s="257" t="s">
        <v>290</v>
      </c>
      <c r="D6" s="258"/>
      <c r="E6" s="258"/>
      <c r="F6" s="258"/>
      <c r="G6" s="259"/>
    </row>
    <row r="7" spans="1:7" ht="14.85" customHeight="1" x14ac:dyDescent="0.2">
      <c r="A7" s="260" t="s">
        <v>300</v>
      </c>
      <c r="B7" s="261"/>
      <c r="C7" s="262" t="s">
        <v>207</v>
      </c>
      <c r="D7" s="263"/>
      <c r="E7" s="263"/>
      <c r="F7" s="263"/>
      <c r="G7" s="264"/>
    </row>
    <row r="8" spans="1:7" ht="30" x14ac:dyDescent="0.2">
      <c r="A8" s="265" t="s">
        <v>300</v>
      </c>
      <c r="B8" s="266" t="s">
        <v>270</v>
      </c>
      <c r="C8" s="267" t="s">
        <v>269</v>
      </c>
      <c r="D8" s="268" t="s">
        <v>20</v>
      </c>
      <c r="E8" s="269">
        <f>21.7*1.1</f>
        <v>23.87</v>
      </c>
      <c r="F8" s="270"/>
      <c r="G8" s="271">
        <f t="shared" ref="G8:G48" si="0">F8*E8</f>
        <v>0</v>
      </c>
    </row>
    <row r="9" spans="1:7" ht="14.85" customHeight="1" x14ac:dyDescent="0.2">
      <c r="A9" s="272" t="s">
        <v>267</v>
      </c>
      <c r="B9" s="266" t="s">
        <v>272</v>
      </c>
      <c r="C9" s="267" t="s">
        <v>208</v>
      </c>
      <c r="D9" s="268" t="s">
        <v>20</v>
      </c>
      <c r="E9" s="269">
        <f>(20.3*1.4)+(21.7*0.5)</f>
        <v>39.269999999999996</v>
      </c>
      <c r="F9" s="270"/>
      <c r="G9" s="271">
        <f t="shared" si="0"/>
        <v>0</v>
      </c>
    </row>
    <row r="10" spans="1:7" ht="14.45" customHeight="1" x14ac:dyDescent="0.2">
      <c r="A10" s="272" t="s">
        <v>317</v>
      </c>
      <c r="B10" s="273">
        <v>98557</v>
      </c>
      <c r="C10" s="267" t="s">
        <v>268</v>
      </c>
      <c r="D10" s="268" t="s">
        <v>20</v>
      </c>
      <c r="E10" s="274">
        <f>(20.3*0.6)</f>
        <v>12.18</v>
      </c>
      <c r="F10" s="275"/>
      <c r="G10" s="276">
        <f t="shared" si="0"/>
        <v>0</v>
      </c>
    </row>
    <row r="11" spans="1:7" ht="30.75" thickBot="1" x14ac:dyDescent="0.25">
      <c r="A11" s="277" t="s">
        <v>318</v>
      </c>
      <c r="B11" s="278">
        <v>72888</v>
      </c>
      <c r="C11" s="279" t="s">
        <v>271</v>
      </c>
      <c r="D11" s="280" t="s">
        <v>22</v>
      </c>
      <c r="E11" s="281">
        <f>(20.3*1.4*0.15)+(21.7*0.5*0.15)</f>
        <v>5.8904999999999994</v>
      </c>
      <c r="F11" s="282"/>
      <c r="G11" s="283">
        <f t="shared" si="0"/>
        <v>0</v>
      </c>
    </row>
    <row r="12" spans="1:7" ht="15" customHeight="1" thickBot="1" x14ac:dyDescent="0.25">
      <c r="A12" s="156"/>
      <c r="B12" s="141"/>
      <c r="C12" s="161" t="s">
        <v>283</v>
      </c>
      <c r="D12" s="101"/>
      <c r="E12" s="101"/>
      <c r="F12" s="102"/>
      <c r="G12" s="103">
        <f>SUM(G8:G11)</f>
        <v>0</v>
      </c>
    </row>
    <row r="13" spans="1:7" ht="14.45" customHeight="1" x14ac:dyDescent="0.2">
      <c r="A13" s="43" t="s">
        <v>301</v>
      </c>
      <c r="B13" s="143"/>
      <c r="C13" s="104" t="s">
        <v>136</v>
      </c>
      <c r="D13" s="105"/>
      <c r="E13" s="105"/>
      <c r="F13" s="106"/>
      <c r="G13" s="107"/>
    </row>
    <row r="14" spans="1:7" ht="14.85" customHeight="1" x14ac:dyDescent="0.2">
      <c r="A14" s="284" t="s">
        <v>302</v>
      </c>
      <c r="B14" s="285"/>
      <c r="C14" s="286" t="s">
        <v>284</v>
      </c>
      <c r="D14" s="287"/>
      <c r="E14" s="287"/>
      <c r="F14" s="287"/>
      <c r="G14" s="288"/>
    </row>
    <row r="15" spans="1:7" ht="30" x14ac:dyDescent="0.2">
      <c r="A15" s="289" t="s">
        <v>303</v>
      </c>
      <c r="B15" s="273">
        <v>93358</v>
      </c>
      <c r="C15" s="290" t="s">
        <v>210</v>
      </c>
      <c r="D15" s="268" t="s">
        <v>22</v>
      </c>
      <c r="E15" s="274">
        <f>'MURO 42,00 m vizinho'!M12</f>
        <v>42.525000000000006</v>
      </c>
      <c r="F15" s="274"/>
      <c r="G15" s="276">
        <f t="shared" ref="G15" si="1">F15*E15</f>
        <v>0</v>
      </c>
    </row>
    <row r="16" spans="1:7" ht="30" x14ac:dyDescent="0.2">
      <c r="A16" s="289" t="s">
        <v>304</v>
      </c>
      <c r="B16" s="266">
        <v>42583</v>
      </c>
      <c r="C16" s="290" t="s">
        <v>211</v>
      </c>
      <c r="D16" s="268" t="s">
        <v>22</v>
      </c>
      <c r="E16" s="274">
        <f>'MURO 42,00 m vizinho'!M13</f>
        <v>3.78</v>
      </c>
      <c r="F16" s="274"/>
      <c r="G16" s="276">
        <f t="shared" si="0"/>
        <v>0</v>
      </c>
    </row>
    <row r="17" spans="1:7" ht="30" x14ac:dyDescent="0.2">
      <c r="A17" s="289" t="s">
        <v>305</v>
      </c>
      <c r="B17" s="266">
        <v>43938</v>
      </c>
      <c r="C17" s="267" t="s">
        <v>212</v>
      </c>
      <c r="D17" s="268" t="s">
        <v>22</v>
      </c>
      <c r="E17" s="274">
        <f>'MURO 42,00 m vizinho'!O23</f>
        <v>40.011250000000011</v>
      </c>
      <c r="F17" s="274"/>
      <c r="G17" s="276">
        <f t="shared" si="0"/>
        <v>0</v>
      </c>
    </row>
    <row r="18" spans="1:7" ht="45" x14ac:dyDescent="0.2">
      <c r="A18" s="289" t="s">
        <v>306</v>
      </c>
      <c r="B18" s="273">
        <v>100324</v>
      </c>
      <c r="C18" s="291" t="s">
        <v>120</v>
      </c>
      <c r="D18" s="268" t="s">
        <v>22</v>
      </c>
      <c r="E18" s="274">
        <f>'MURO 42,00 m vizinho'!L8</f>
        <v>0.50624999999999998</v>
      </c>
      <c r="F18" s="274"/>
      <c r="G18" s="276">
        <f t="shared" si="0"/>
        <v>0</v>
      </c>
    </row>
    <row r="19" spans="1:7" ht="15.75" thickBot="1" x14ac:dyDescent="0.25">
      <c r="A19" s="292" t="s">
        <v>307</v>
      </c>
      <c r="B19" s="293">
        <v>42805</v>
      </c>
      <c r="C19" s="294" t="s">
        <v>292</v>
      </c>
      <c r="D19" s="295" t="s">
        <v>20</v>
      </c>
      <c r="E19" s="296">
        <f>42*0.45</f>
        <v>18.900000000000002</v>
      </c>
      <c r="F19" s="296"/>
      <c r="G19" s="297">
        <f t="shared" si="0"/>
        <v>0</v>
      </c>
    </row>
    <row r="20" spans="1:7" ht="14.45" customHeight="1" thickTop="1" thickBot="1" x14ac:dyDescent="0.25">
      <c r="A20" s="157"/>
      <c r="B20" s="145"/>
      <c r="C20" s="192" t="s">
        <v>285</v>
      </c>
      <c r="D20" s="114"/>
      <c r="E20" s="114"/>
      <c r="F20" s="115"/>
      <c r="G20" s="116">
        <f>SUM(G15:G19)</f>
        <v>0</v>
      </c>
    </row>
    <row r="21" spans="1:7" ht="14.85" customHeight="1" thickTop="1" x14ac:dyDescent="0.2">
      <c r="A21" s="298" t="s">
        <v>311</v>
      </c>
      <c r="B21" s="299"/>
      <c r="C21" s="300" t="s">
        <v>286</v>
      </c>
      <c r="D21" s="301"/>
      <c r="E21" s="301"/>
      <c r="F21" s="301"/>
      <c r="G21" s="302"/>
    </row>
    <row r="22" spans="1:7" ht="14.45" customHeight="1" x14ac:dyDescent="0.2">
      <c r="A22" s="289" t="s">
        <v>312</v>
      </c>
      <c r="B22" s="266">
        <v>95952</v>
      </c>
      <c r="C22" s="267" t="s">
        <v>124</v>
      </c>
      <c r="D22" s="268" t="s">
        <v>22</v>
      </c>
      <c r="E22" s="274">
        <f>'MURO 42,00 m vizinho'!J8</f>
        <v>3.2837499999999995</v>
      </c>
      <c r="F22" s="303"/>
      <c r="G22" s="276">
        <f t="shared" si="0"/>
        <v>0</v>
      </c>
    </row>
    <row r="23" spans="1:7" ht="14.45" customHeight="1" x14ac:dyDescent="0.2">
      <c r="A23" s="289" t="s">
        <v>313</v>
      </c>
      <c r="B23" s="266">
        <v>95952</v>
      </c>
      <c r="C23" s="267" t="s">
        <v>122</v>
      </c>
      <c r="D23" s="268" t="s">
        <v>22</v>
      </c>
      <c r="E23" s="274">
        <f>'MURO 42,00 m vizinho'!G11</f>
        <v>1.1200000000000001</v>
      </c>
      <c r="F23" s="304"/>
      <c r="G23" s="276">
        <f t="shared" si="0"/>
        <v>0</v>
      </c>
    </row>
    <row r="24" spans="1:7" ht="14.45" customHeight="1" x14ac:dyDescent="0.2">
      <c r="A24" s="289" t="s">
        <v>314</v>
      </c>
      <c r="B24" s="266">
        <v>95952</v>
      </c>
      <c r="C24" s="267" t="s">
        <v>123</v>
      </c>
      <c r="D24" s="268" t="s">
        <v>22</v>
      </c>
      <c r="E24" s="274">
        <f>'MURO 42,00 m vizinho'!G13</f>
        <v>1.89</v>
      </c>
      <c r="F24" s="304"/>
      <c r="G24" s="276">
        <f t="shared" si="0"/>
        <v>0</v>
      </c>
    </row>
    <row r="25" spans="1:7" ht="14.45" customHeight="1" x14ac:dyDescent="0.2">
      <c r="A25" s="289" t="s">
        <v>315</v>
      </c>
      <c r="B25" s="266">
        <f>B24</f>
        <v>95952</v>
      </c>
      <c r="C25" s="267" t="s">
        <v>45</v>
      </c>
      <c r="D25" s="268" t="s">
        <v>22</v>
      </c>
      <c r="E25" s="274">
        <f>'MURO 42,00 m vizinho'!G12</f>
        <v>1.7080000000000004</v>
      </c>
      <c r="F25" s="304"/>
      <c r="G25" s="276">
        <f t="shared" si="0"/>
        <v>0</v>
      </c>
    </row>
    <row r="26" spans="1:7" ht="14.45" customHeight="1" x14ac:dyDescent="0.2">
      <c r="A26" s="289"/>
      <c r="B26" s="266">
        <f>B25</f>
        <v>95952</v>
      </c>
      <c r="C26" s="267" t="s">
        <v>243</v>
      </c>
      <c r="D26" s="268" t="s">
        <v>22</v>
      </c>
      <c r="E26" s="274">
        <f>'MURO 42,00 m vizinho'!G14+'MURO 42,00 m vizinho'!G16</f>
        <v>1.1114999999999999</v>
      </c>
      <c r="F26" s="304"/>
      <c r="G26" s="276">
        <f t="shared" ref="G26" si="2">F26*E26</f>
        <v>0</v>
      </c>
    </row>
    <row r="27" spans="1:7" ht="14.45" customHeight="1" thickBot="1" x14ac:dyDescent="0.25">
      <c r="A27" s="292" t="s">
        <v>316</v>
      </c>
      <c r="B27" s="293">
        <f>B22</f>
        <v>95952</v>
      </c>
      <c r="C27" s="305" t="s">
        <v>46</v>
      </c>
      <c r="D27" s="295" t="s">
        <v>22</v>
      </c>
      <c r="E27" s="296">
        <f>42*0.15*0.2</f>
        <v>1.26</v>
      </c>
      <c r="F27" s="306"/>
      <c r="G27" s="297">
        <f t="shared" si="0"/>
        <v>0</v>
      </c>
    </row>
    <row r="28" spans="1:7" ht="14.45" customHeight="1" thickTop="1" thickBot="1" x14ac:dyDescent="0.25">
      <c r="A28" s="157"/>
      <c r="B28" s="145"/>
      <c r="C28" s="192" t="s">
        <v>285</v>
      </c>
      <c r="D28" s="114"/>
      <c r="E28" s="114"/>
      <c r="F28" s="115"/>
      <c r="G28" s="116">
        <f>SUM(G22:G27)</f>
        <v>0</v>
      </c>
    </row>
    <row r="29" spans="1:7" ht="15.2" customHeight="1" thickTop="1" thickBot="1" x14ac:dyDescent="0.25">
      <c r="A29" s="156"/>
      <c r="B29" s="141"/>
      <c r="C29" s="161" t="s">
        <v>283</v>
      </c>
      <c r="D29" s="101"/>
      <c r="E29" s="101"/>
      <c r="F29" s="102"/>
      <c r="G29" s="103">
        <f>G28+G20</f>
        <v>0</v>
      </c>
    </row>
    <row r="30" spans="1:7" ht="15" x14ac:dyDescent="0.2">
      <c r="A30" s="43" t="s">
        <v>259</v>
      </c>
      <c r="B30" s="143"/>
      <c r="C30" s="104" t="s">
        <v>125</v>
      </c>
      <c r="D30" s="105"/>
      <c r="E30" s="105"/>
      <c r="F30" s="106"/>
      <c r="G30" s="107"/>
    </row>
    <row r="31" spans="1:7" ht="15.75" thickBot="1" x14ac:dyDescent="0.25">
      <c r="A31" s="307" t="s">
        <v>34</v>
      </c>
      <c r="B31" s="308">
        <v>89284</v>
      </c>
      <c r="C31" s="309" t="s">
        <v>287</v>
      </c>
      <c r="D31" s="310" t="s">
        <v>20</v>
      </c>
      <c r="E31" s="311">
        <f>41.94+7</f>
        <v>48.94</v>
      </c>
      <c r="F31" s="312"/>
      <c r="G31" s="313">
        <f t="shared" si="0"/>
        <v>0</v>
      </c>
    </row>
    <row r="32" spans="1:7" ht="16.5" customHeight="1" thickBot="1" x14ac:dyDescent="0.25">
      <c r="A32" s="156"/>
      <c r="B32" s="141"/>
      <c r="C32" s="161" t="s">
        <v>283</v>
      </c>
      <c r="D32" s="101"/>
      <c r="E32" s="101"/>
      <c r="F32" s="102"/>
      <c r="G32" s="103">
        <f>SUM(G31)</f>
        <v>0</v>
      </c>
    </row>
    <row r="33" spans="1:7" ht="15.75" thickBot="1" x14ac:dyDescent="0.25">
      <c r="A33" s="58" t="s">
        <v>38</v>
      </c>
      <c r="B33" s="318"/>
      <c r="C33" s="319" t="s">
        <v>129</v>
      </c>
      <c r="D33" s="320"/>
      <c r="E33" s="320"/>
      <c r="F33" s="321"/>
      <c r="G33" s="322"/>
    </row>
    <row r="34" spans="1:7" ht="45" x14ac:dyDescent="0.2">
      <c r="A34" s="323" t="s">
        <v>31</v>
      </c>
      <c r="B34" s="324">
        <v>87878</v>
      </c>
      <c r="C34" s="263" t="s">
        <v>126</v>
      </c>
      <c r="D34" s="325" t="s">
        <v>20</v>
      </c>
      <c r="E34" s="326">
        <f>'MURO 42,00 m vizinho'!I31</f>
        <v>157.94</v>
      </c>
      <c r="F34" s="327"/>
      <c r="G34" s="328">
        <f t="shared" si="0"/>
        <v>0</v>
      </c>
    </row>
    <row r="35" spans="1:7" ht="75.75" thickBot="1" x14ac:dyDescent="0.25">
      <c r="A35" s="314" t="s">
        <v>32</v>
      </c>
      <c r="B35" s="278">
        <v>87530</v>
      </c>
      <c r="C35" s="315" t="s">
        <v>127</v>
      </c>
      <c r="D35" s="280" t="s">
        <v>20</v>
      </c>
      <c r="E35" s="316">
        <f>'MURO 42,00 m vizinho'!I24</f>
        <v>83.52000000000001</v>
      </c>
      <c r="F35" s="317"/>
      <c r="G35" s="283">
        <f t="shared" si="0"/>
        <v>0</v>
      </c>
    </row>
    <row r="36" spans="1:7" ht="15.75" thickBot="1" x14ac:dyDescent="0.25">
      <c r="A36" s="156"/>
      <c r="B36" s="141"/>
      <c r="C36" s="161" t="s">
        <v>283</v>
      </c>
      <c r="D36" s="101"/>
      <c r="E36" s="101"/>
      <c r="F36" s="102"/>
      <c r="G36" s="103">
        <f>SUM(G34:G35)</f>
        <v>0</v>
      </c>
    </row>
    <row r="37" spans="1:7" ht="15.75" thickBot="1" x14ac:dyDescent="0.25">
      <c r="A37" s="58" t="s">
        <v>39</v>
      </c>
      <c r="B37" s="318"/>
      <c r="C37" s="319" t="s">
        <v>214</v>
      </c>
      <c r="D37" s="320"/>
      <c r="E37" s="320"/>
      <c r="F37" s="321"/>
      <c r="G37" s="322"/>
    </row>
    <row r="38" spans="1:7" ht="60" x14ac:dyDescent="0.2">
      <c r="A38" s="323" t="s">
        <v>35</v>
      </c>
      <c r="B38" s="324" t="s">
        <v>273</v>
      </c>
      <c r="C38" s="334" t="s">
        <v>215</v>
      </c>
      <c r="D38" s="325" t="s">
        <v>20</v>
      </c>
      <c r="E38" s="326">
        <f>'MURO 42,00 m vizinho'!P41</f>
        <v>74.449999999999989</v>
      </c>
      <c r="F38" s="327"/>
      <c r="G38" s="328">
        <f>E38*F38</f>
        <v>0</v>
      </c>
    </row>
    <row r="39" spans="1:7" ht="15" x14ac:dyDescent="0.2">
      <c r="A39" s="289" t="s">
        <v>36</v>
      </c>
      <c r="B39" s="266">
        <v>83670</v>
      </c>
      <c r="C39" s="335" t="s">
        <v>216</v>
      </c>
      <c r="D39" s="268" t="s">
        <v>21</v>
      </c>
      <c r="E39" s="304">
        <v>48</v>
      </c>
      <c r="F39" s="274"/>
      <c r="G39" s="276">
        <f>E39*F39</f>
        <v>0</v>
      </c>
    </row>
    <row r="40" spans="1:7" ht="15" x14ac:dyDescent="0.2">
      <c r="A40" s="289" t="s">
        <v>144</v>
      </c>
      <c r="B40" s="266">
        <v>83671</v>
      </c>
      <c r="C40" s="335" t="s">
        <v>252</v>
      </c>
      <c r="D40" s="268" t="s">
        <v>21</v>
      </c>
      <c r="E40" s="304">
        <f>'MURO 42,00 m vizinho'!H35</f>
        <v>23.451999999999998</v>
      </c>
      <c r="F40" s="274"/>
      <c r="G40" s="276">
        <f>E40*F40</f>
        <v>0</v>
      </c>
    </row>
    <row r="41" spans="1:7" ht="15.75" thickBot="1" x14ac:dyDescent="0.25">
      <c r="A41" s="314" t="s">
        <v>145</v>
      </c>
      <c r="B41" s="278">
        <v>100324</v>
      </c>
      <c r="C41" s="315" t="s">
        <v>274</v>
      </c>
      <c r="D41" s="280" t="s">
        <v>22</v>
      </c>
      <c r="E41" s="316">
        <f>'MURO 42,00 m vizinho'!I45</f>
        <v>6.5449999999999999</v>
      </c>
      <c r="F41" s="317"/>
      <c r="G41" s="283">
        <f>F41*E41</f>
        <v>0</v>
      </c>
    </row>
    <row r="42" spans="1:7" ht="15.75" thickBot="1" x14ac:dyDescent="0.25">
      <c r="A42" s="158"/>
      <c r="B42" s="329"/>
      <c r="C42" s="330" t="s">
        <v>283</v>
      </c>
      <c r="D42" s="331"/>
      <c r="E42" s="331"/>
      <c r="F42" s="332"/>
      <c r="G42" s="333">
        <f>SUM(G38:G41)</f>
        <v>0</v>
      </c>
    </row>
    <row r="43" spans="1:7" ht="15.75" thickBot="1" x14ac:dyDescent="0.25">
      <c r="A43" s="58" t="s">
        <v>37</v>
      </c>
      <c r="B43" s="318"/>
      <c r="C43" s="319" t="s">
        <v>288</v>
      </c>
      <c r="D43" s="320"/>
      <c r="E43" s="320"/>
      <c r="F43" s="321"/>
      <c r="G43" s="336"/>
    </row>
    <row r="44" spans="1:7" ht="30" x14ac:dyDescent="0.2">
      <c r="A44" s="323" t="s">
        <v>40</v>
      </c>
      <c r="B44" s="337">
        <v>88415</v>
      </c>
      <c r="C44" s="263" t="s">
        <v>340</v>
      </c>
      <c r="D44" s="325" t="s">
        <v>20</v>
      </c>
      <c r="E44" s="326">
        <v>63</v>
      </c>
      <c r="F44" s="338"/>
      <c r="G44" s="328">
        <f t="shared" si="0"/>
        <v>0</v>
      </c>
    </row>
    <row r="45" spans="1:7" ht="30.75" thickBot="1" x14ac:dyDescent="0.25">
      <c r="A45" s="314" t="s">
        <v>41</v>
      </c>
      <c r="B45" s="339">
        <v>88489</v>
      </c>
      <c r="C45" s="315" t="s">
        <v>276</v>
      </c>
      <c r="D45" s="280" t="s">
        <v>20</v>
      </c>
      <c r="E45" s="316">
        <f>E44</f>
        <v>63</v>
      </c>
      <c r="F45" s="340"/>
      <c r="G45" s="283">
        <f t="shared" si="0"/>
        <v>0</v>
      </c>
    </row>
    <row r="46" spans="1:7" ht="15.75" thickBot="1" x14ac:dyDescent="0.25">
      <c r="A46" s="156"/>
      <c r="B46" s="141"/>
      <c r="C46" s="161" t="s">
        <v>283</v>
      </c>
      <c r="D46" s="101"/>
      <c r="E46" s="101"/>
      <c r="F46" s="102"/>
      <c r="G46" s="103">
        <f>SUM(G44:G45)</f>
        <v>0</v>
      </c>
    </row>
    <row r="47" spans="1:7" ht="29.25" thickBot="1" x14ac:dyDescent="0.25">
      <c r="A47" s="341" t="s">
        <v>148</v>
      </c>
      <c r="B47" s="139"/>
      <c r="C47" s="99" t="s">
        <v>115</v>
      </c>
      <c r="D47" s="154"/>
      <c r="E47" s="154"/>
      <c r="F47" s="342"/>
      <c r="G47" s="162"/>
    </row>
    <row r="48" spans="1:7" ht="45.75" thickBot="1" x14ac:dyDescent="0.25">
      <c r="A48" s="348" t="s">
        <v>151</v>
      </c>
      <c r="B48" s="349"/>
      <c r="C48" s="350" t="s">
        <v>253</v>
      </c>
      <c r="D48" s="351" t="s">
        <v>20</v>
      </c>
      <c r="E48" s="352">
        <f>42*1.5</f>
        <v>63</v>
      </c>
      <c r="F48" s="352"/>
      <c r="G48" s="353">
        <f t="shared" si="0"/>
        <v>0</v>
      </c>
    </row>
    <row r="49" spans="1:7" ht="15.75" thickBot="1" x14ac:dyDescent="0.25">
      <c r="A49" s="343"/>
      <c r="B49" s="344"/>
      <c r="C49" s="345" t="s">
        <v>283</v>
      </c>
      <c r="D49" s="346"/>
      <c r="E49" s="346"/>
      <c r="F49" s="347"/>
      <c r="G49" s="333">
        <f>SUM(G48:G48)</f>
        <v>0</v>
      </c>
    </row>
    <row r="50" spans="1:7" ht="15.75" thickBot="1" x14ac:dyDescent="0.25">
      <c r="A50" s="163"/>
      <c r="B50" s="193"/>
      <c r="C50" s="194" t="s">
        <v>42</v>
      </c>
      <c r="D50" s="195"/>
      <c r="E50" s="195"/>
      <c r="F50" s="196"/>
      <c r="G50" s="333">
        <f>G49+G46+G42+G36+G32+G29+G12</f>
        <v>0</v>
      </c>
    </row>
    <row r="51" spans="1:7" x14ac:dyDescent="0.2">
      <c r="A51" s="356"/>
      <c r="B51" s="56"/>
      <c r="C51" s="56"/>
      <c r="D51" s="56"/>
      <c r="E51" s="56"/>
      <c r="F51" s="57"/>
      <c r="G51" s="357"/>
    </row>
    <row r="52" spans="1:7" ht="15.75" x14ac:dyDescent="0.2">
      <c r="A52" s="358"/>
      <c r="C52" s="29"/>
      <c r="D52" s="30"/>
      <c r="E52" s="30"/>
      <c r="F52" s="30"/>
      <c r="G52" s="359">
        <f>G50/D3</f>
        <v>0</v>
      </c>
    </row>
    <row r="53" spans="1:7" x14ac:dyDescent="0.2">
      <c r="A53" s="358"/>
      <c r="G53" s="360"/>
    </row>
    <row r="54" spans="1:7" x14ac:dyDescent="0.2">
      <c r="A54" s="358"/>
      <c r="G54" s="360"/>
    </row>
    <row r="55" spans="1:7" x14ac:dyDescent="0.2">
      <c r="A55" s="358"/>
      <c r="C55" s="251" t="s">
        <v>24</v>
      </c>
      <c r="E55" s="855"/>
      <c r="F55" s="855"/>
      <c r="G55" s="856"/>
    </row>
    <row r="56" spans="1:7" x14ac:dyDescent="0.2">
      <c r="A56" s="358"/>
      <c r="C56" s="252" t="s">
        <v>25</v>
      </c>
      <c r="E56" s="857"/>
      <c r="F56" s="857"/>
      <c r="G56" s="858"/>
    </row>
    <row r="57" spans="1:7" x14ac:dyDescent="0.2">
      <c r="A57" s="358"/>
      <c r="E57" s="859"/>
      <c r="F57" s="859"/>
      <c r="G57" s="860"/>
    </row>
    <row r="58" spans="1:7" x14ac:dyDescent="0.2">
      <c r="A58" s="358"/>
      <c r="C58" s="23" t="s">
        <v>137</v>
      </c>
      <c r="G58" s="360"/>
    </row>
    <row r="59" spans="1:7" x14ac:dyDescent="0.2">
      <c r="A59" s="358"/>
      <c r="G59" s="360"/>
    </row>
    <row r="60" spans="1:7" ht="13.5" thickBot="1" x14ac:dyDescent="0.25">
      <c r="A60" s="1"/>
      <c r="B60" s="2"/>
      <c r="C60" s="2"/>
      <c r="D60" s="2"/>
      <c r="E60" s="2"/>
      <c r="F60" s="361"/>
      <c r="G60" s="3"/>
    </row>
  </sheetData>
  <mergeCells count="5">
    <mergeCell ref="A1:G1"/>
    <mergeCell ref="A4:G4"/>
    <mergeCell ref="E55:G55"/>
    <mergeCell ref="E56:G56"/>
    <mergeCell ref="E57:G57"/>
  </mergeCells>
  <phoneticPr fontId="23" type="noConversion"/>
  <pageMargins left="0.98425196850393704" right="0.78740157480314965" top="0.78740157480314965" bottom="0.78740157480314965" header="0.31496062992125984" footer="0.31496062992125984"/>
  <pageSetup paperSize="9" scale="70" orientation="portrait" r:id="rId1"/>
  <headerFooter>
    <oddHeader>&amp;R&amp;P</oddHeader>
    <oddFooter>&amp;L&amp;6&amp;Z&amp;F&amp;F&amp;A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zoomScaleNormal="100" workbookViewId="0">
      <selection activeCell="F8" sqref="F8:F53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8.1640625" bestFit="1" customWidth="1"/>
    <col min="5" max="5" width="11" customWidth="1"/>
    <col min="6" max="6" width="12.5" style="16" customWidth="1"/>
    <col min="7" max="7" width="11" customWidth="1"/>
    <col min="8" max="8" width="10.5" bestFit="1" customWidth="1"/>
  </cols>
  <sheetData>
    <row r="1" spans="1:8" ht="16.5" customHeight="1" thickBot="1" x14ac:dyDescent="0.25">
      <c r="A1" s="861" t="s">
        <v>26</v>
      </c>
      <c r="B1" s="850"/>
      <c r="C1" s="850"/>
      <c r="D1" s="850"/>
      <c r="E1" s="850"/>
      <c r="F1" s="850"/>
      <c r="G1" s="851"/>
    </row>
    <row r="2" spans="1:8" ht="20.25" customHeight="1" x14ac:dyDescent="0.2">
      <c r="A2" s="65" t="s">
        <v>224</v>
      </c>
      <c r="B2" s="5"/>
      <c r="C2" s="5"/>
      <c r="D2" s="393" t="s">
        <v>209</v>
      </c>
      <c r="E2" s="394">
        <v>2</v>
      </c>
    </row>
    <row r="3" spans="1:8" ht="21.75" customHeight="1" thickBot="1" x14ac:dyDescent="0.25">
      <c r="A3" s="7" t="s">
        <v>19</v>
      </c>
      <c r="B3" s="8"/>
      <c r="C3" s="8"/>
      <c r="D3" s="396">
        <v>11.85</v>
      </c>
      <c r="E3" s="397" t="s">
        <v>21</v>
      </c>
      <c r="F3" s="14"/>
      <c r="G3" s="9"/>
    </row>
    <row r="4" spans="1:8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8" ht="43.5" thickBot="1" x14ac:dyDescent="0.25">
      <c r="A5" s="135" t="s">
        <v>293</v>
      </c>
      <c r="B5" s="136" t="s">
        <v>294</v>
      </c>
      <c r="C5" s="137" t="s">
        <v>295</v>
      </c>
      <c r="D5" s="136" t="s">
        <v>296</v>
      </c>
      <c r="E5" s="136" t="s">
        <v>297</v>
      </c>
      <c r="F5" s="136" t="s">
        <v>23</v>
      </c>
      <c r="G5" s="136" t="s">
        <v>298</v>
      </c>
    </row>
    <row r="6" spans="1:8" ht="14.45" customHeight="1" thickBot="1" x14ac:dyDescent="0.25">
      <c r="A6" s="362" t="s">
        <v>299</v>
      </c>
      <c r="B6" s="363"/>
      <c r="C6" s="364" t="s">
        <v>290</v>
      </c>
      <c r="D6" s="365"/>
      <c r="E6" s="365"/>
      <c r="F6" s="366"/>
      <c r="G6" s="367"/>
    </row>
    <row r="7" spans="1:8" ht="14.85" customHeight="1" x14ac:dyDescent="0.2">
      <c r="A7" s="368" t="s">
        <v>300</v>
      </c>
      <c r="B7" s="261"/>
      <c r="C7" s="262" t="s">
        <v>207</v>
      </c>
      <c r="D7" s="263"/>
      <c r="E7" s="263"/>
      <c r="F7" s="263"/>
      <c r="G7" s="264"/>
    </row>
    <row r="8" spans="1:8" ht="30" x14ac:dyDescent="0.2">
      <c r="A8" s="265" t="s">
        <v>300</v>
      </c>
      <c r="B8" s="369" t="s">
        <v>270</v>
      </c>
      <c r="C8" s="267" t="s">
        <v>269</v>
      </c>
      <c r="D8" s="268" t="s">
        <v>20</v>
      </c>
      <c r="E8" s="269">
        <f>11.85*1.15</f>
        <v>13.627499999999998</v>
      </c>
      <c r="F8" s="270"/>
      <c r="G8" s="271">
        <f>F8*E8</f>
        <v>0</v>
      </c>
    </row>
    <row r="9" spans="1:8" ht="14.85" customHeight="1" x14ac:dyDescent="0.2">
      <c r="A9" s="272" t="s">
        <v>267</v>
      </c>
      <c r="B9" s="369" t="s">
        <v>272</v>
      </c>
      <c r="C9" s="267" t="s">
        <v>208</v>
      </c>
      <c r="D9" s="268" t="s">
        <v>20</v>
      </c>
      <c r="E9" s="269">
        <f>11.85*0.5</f>
        <v>5.9249999999999998</v>
      </c>
      <c r="F9" s="270"/>
      <c r="G9" s="271">
        <f t="shared" ref="G9:G51" si="0">F9*E9</f>
        <v>0</v>
      </c>
    </row>
    <row r="10" spans="1:8" ht="14.85" customHeight="1" x14ac:dyDescent="0.2">
      <c r="A10" s="272" t="s">
        <v>317</v>
      </c>
      <c r="B10" s="273">
        <v>83356</v>
      </c>
      <c r="C10" s="370" t="s">
        <v>279</v>
      </c>
      <c r="D10" s="273" t="s">
        <v>280</v>
      </c>
      <c r="E10" s="371">
        <f>E9*5</f>
        <v>29.625</v>
      </c>
      <c r="F10" s="372"/>
      <c r="G10" s="271">
        <f t="shared" si="0"/>
        <v>0</v>
      </c>
      <c r="H10" s="76"/>
    </row>
    <row r="11" spans="1:8" ht="15.75" thickBot="1" x14ac:dyDescent="0.25">
      <c r="A11" s="277" t="s">
        <v>318</v>
      </c>
      <c r="B11" s="278">
        <v>72888</v>
      </c>
      <c r="C11" s="279" t="s">
        <v>289</v>
      </c>
      <c r="D11" s="278" t="s">
        <v>22</v>
      </c>
      <c r="E11" s="373">
        <f>E9</f>
        <v>5.9249999999999998</v>
      </c>
      <c r="F11" s="374"/>
      <c r="G11" s="375">
        <f t="shared" ref="G11" si="1">TRUNC(E11*F11,2)</f>
        <v>0</v>
      </c>
      <c r="H11" s="76"/>
    </row>
    <row r="12" spans="1:8" ht="15" customHeight="1" thickBot="1" x14ac:dyDescent="0.25">
      <c r="A12" s="140"/>
      <c r="B12" s="141"/>
      <c r="C12" s="100" t="s">
        <v>283</v>
      </c>
      <c r="D12" s="101"/>
      <c r="E12" s="101"/>
      <c r="F12" s="102"/>
      <c r="G12" s="103">
        <f>SUM(G8:G11)</f>
        <v>0</v>
      </c>
    </row>
    <row r="13" spans="1:8" ht="14.45" customHeight="1" thickBot="1" x14ac:dyDescent="0.25">
      <c r="A13" s="376" t="s">
        <v>301</v>
      </c>
      <c r="B13" s="377"/>
      <c r="C13" s="378" t="s">
        <v>136</v>
      </c>
      <c r="D13" s="379"/>
      <c r="E13" s="379"/>
      <c r="F13" s="380"/>
      <c r="G13" s="381"/>
    </row>
    <row r="14" spans="1:8" ht="14.85" customHeight="1" x14ac:dyDescent="0.2">
      <c r="A14" s="368" t="s">
        <v>302</v>
      </c>
      <c r="B14" s="261"/>
      <c r="C14" s="262" t="s">
        <v>284</v>
      </c>
      <c r="D14" s="325"/>
      <c r="E14" s="325"/>
      <c r="F14" s="325"/>
      <c r="G14" s="382"/>
    </row>
    <row r="15" spans="1:8" ht="14.85" customHeight="1" x14ac:dyDescent="0.25">
      <c r="A15" s="272" t="s">
        <v>303</v>
      </c>
      <c r="B15" s="266">
        <v>72882</v>
      </c>
      <c r="C15" s="370" t="s">
        <v>282</v>
      </c>
      <c r="D15" s="383" t="s">
        <v>22</v>
      </c>
      <c r="E15" s="371">
        <v>50.95</v>
      </c>
      <c r="F15" s="372"/>
      <c r="G15" s="276">
        <f t="shared" ref="G15:G17" si="2">F15*E15</f>
        <v>0</v>
      </c>
      <c r="H15" s="75"/>
    </row>
    <row r="16" spans="1:8" ht="30" x14ac:dyDescent="0.2">
      <c r="A16" s="272" t="s">
        <v>304</v>
      </c>
      <c r="B16" s="273">
        <v>83356</v>
      </c>
      <c r="C16" s="370" t="s">
        <v>279</v>
      </c>
      <c r="D16" s="273" t="s">
        <v>280</v>
      </c>
      <c r="E16" s="371">
        <f>E15*5</f>
        <v>254.75</v>
      </c>
      <c r="F16" s="372"/>
      <c r="G16" s="276">
        <f t="shared" si="2"/>
        <v>0</v>
      </c>
    </row>
    <row r="17" spans="1:7" ht="30" x14ac:dyDescent="0.2">
      <c r="A17" s="272" t="s">
        <v>305</v>
      </c>
      <c r="B17" s="273">
        <v>72888</v>
      </c>
      <c r="C17" s="370" t="s">
        <v>281</v>
      </c>
      <c r="D17" s="273" t="s">
        <v>22</v>
      </c>
      <c r="E17" s="371">
        <f>E15</f>
        <v>50.95</v>
      </c>
      <c r="F17" s="372"/>
      <c r="G17" s="276">
        <f t="shared" si="2"/>
        <v>0</v>
      </c>
    </row>
    <row r="18" spans="1:7" ht="30" x14ac:dyDescent="0.2">
      <c r="A18" s="272" t="s">
        <v>306</v>
      </c>
      <c r="B18" s="273">
        <v>93358</v>
      </c>
      <c r="C18" s="290" t="s">
        <v>210</v>
      </c>
      <c r="D18" s="268" t="s">
        <v>22</v>
      </c>
      <c r="E18" s="384">
        <f>'MURO  11,85 FUNDOS PLAU GRAUND'!M12</f>
        <v>15.1875</v>
      </c>
      <c r="F18" s="274"/>
      <c r="G18" s="276">
        <f>F18*E18</f>
        <v>0</v>
      </c>
    </row>
    <row r="19" spans="1:7" ht="30" x14ac:dyDescent="0.2">
      <c r="A19" s="272" t="s">
        <v>307</v>
      </c>
      <c r="B19" s="266">
        <v>42583</v>
      </c>
      <c r="C19" s="290" t="s">
        <v>211</v>
      </c>
      <c r="D19" s="268" t="s">
        <v>22</v>
      </c>
      <c r="E19" s="384">
        <f>'MURO  11,85 FUNDOS PLAU GRAUND'!M13</f>
        <v>1.08</v>
      </c>
      <c r="F19" s="274"/>
      <c r="G19" s="276">
        <f t="shared" si="0"/>
        <v>0</v>
      </c>
    </row>
    <row r="20" spans="1:7" ht="30" x14ac:dyDescent="0.2">
      <c r="A20" s="272" t="s">
        <v>308</v>
      </c>
      <c r="B20" s="266">
        <v>43938</v>
      </c>
      <c r="C20" s="267" t="s">
        <v>212</v>
      </c>
      <c r="D20" s="268" t="s">
        <v>22</v>
      </c>
      <c r="E20" s="384">
        <f>'MURO  11,85 FUNDOS PLAU GRAUND'!O24</f>
        <v>13.928791666666667</v>
      </c>
      <c r="F20" s="274"/>
      <c r="G20" s="276">
        <f t="shared" si="0"/>
        <v>0</v>
      </c>
    </row>
    <row r="21" spans="1:7" ht="45" x14ac:dyDescent="0.2">
      <c r="A21" s="272" t="s">
        <v>309</v>
      </c>
      <c r="B21" s="273">
        <v>100324</v>
      </c>
      <c r="C21" s="291" t="s">
        <v>120</v>
      </c>
      <c r="D21" s="268" t="s">
        <v>22</v>
      </c>
      <c r="E21" s="384">
        <f>'MURO  11,85 FUNDOS PLAU GRAUND'!I7</f>
        <v>0.16874999999999998</v>
      </c>
      <c r="F21" s="274"/>
      <c r="G21" s="276">
        <f t="shared" si="0"/>
        <v>0</v>
      </c>
    </row>
    <row r="22" spans="1:7" ht="15.75" thickBot="1" x14ac:dyDescent="0.25">
      <c r="A22" s="385" t="s">
        <v>310</v>
      </c>
      <c r="B22" s="293">
        <v>42805</v>
      </c>
      <c r="C22" s="294" t="s">
        <v>292</v>
      </c>
      <c r="D22" s="295" t="s">
        <v>20</v>
      </c>
      <c r="E22" s="296">
        <f>D3*0.45</f>
        <v>5.3324999999999996</v>
      </c>
      <c r="F22" s="296"/>
      <c r="G22" s="297">
        <f t="shared" si="0"/>
        <v>0</v>
      </c>
    </row>
    <row r="23" spans="1:7" ht="14.45" customHeight="1" thickTop="1" thickBot="1" x14ac:dyDescent="0.25">
      <c r="A23" s="144"/>
      <c r="B23" s="145"/>
      <c r="C23" s="113" t="s">
        <v>285</v>
      </c>
      <c r="D23" s="114"/>
      <c r="E23" s="114"/>
      <c r="F23" s="115"/>
      <c r="G23" s="116">
        <f>SUM(G15:G22)</f>
        <v>0</v>
      </c>
    </row>
    <row r="24" spans="1:7" ht="14.85" customHeight="1" thickTop="1" x14ac:dyDescent="0.2">
      <c r="A24" s="386" t="s">
        <v>311</v>
      </c>
      <c r="B24" s="299"/>
      <c r="C24" s="300" t="s">
        <v>286</v>
      </c>
      <c r="D24" s="301"/>
      <c r="E24" s="301"/>
      <c r="F24" s="301"/>
      <c r="G24" s="302"/>
    </row>
    <row r="25" spans="1:7" ht="14.45" customHeight="1" x14ac:dyDescent="0.2">
      <c r="A25" s="272" t="s">
        <v>312</v>
      </c>
      <c r="B25" s="266">
        <v>95952</v>
      </c>
      <c r="C25" s="267" t="s">
        <v>124</v>
      </c>
      <c r="D25" s="268" t="s">
        <v>22</v>
      </c>
      <c r="E25" s="274">
        <f>'MURO  11,85 FUNDOS PLAU GRAUND'!J5</f>
        <v>1.0945833333333332</v>
      </c>
      <c r="F25" s="303"/>
      <c r="G25" s="276">
        <f t="shared" si="0"/>
        <v>0</v>
      </c>
    </row>
    <row r="26" spans="1:7" ht="14.45" customHeight="1" x14ac:dyDescent="0.2">
      <c r="A26" s="272" t="s">
        <v>313</v>
      </c>
      <c r="B26" s="266">
        <v>95952</v>
      </c>
      <c r="C26" s="267" t="s">
        <v>122</v>
      </c>
      <c r="D26" s="268" t="s">
        <v>22</v>
      </c>
      <c r="E26" s="274">
        <v>1</v>
      </c>
      <c r="F26" s="304"/>
      <c r="G26" s="276">
        <f t="shared" si="0"/>
        <v>0</v>
      </c>
    </row>
    <row r="27" spans="1:7" ht="14.45" customHeight="1" x14ac:dyDescent="0.2">
      <c r="A27" s="272" t="s">
        <v>314</v>
      </c>
      <c r="B27" s="266">
        <v>95952</v>
      </c>
      <c r="C27" s="267" t="s">
        <v>123</v>
      </c>
      <c r="D27" s="268" t="s">
        <v>22</v>
      </c>
      <c r="E27" s="274">
        <f>11.85*0.3*0.05</f>
        <v>0.17774999999999999</v>
      </c>
      <c r="F27" s="304"/>
      <c r="G27" s="276">
        <f t="shared" si="0"/>
        <v>0</v>
      </c>
    </row>
    <row r="28" spans="1:7" ht="14.45" customHeight="1" x14ac:dyDescent="0.2">
      <c r="A28" s="272" t="s">
        <v>315</v>
      </c>
      <c r="B28" s="266">
        <f>B27</f>
        <v>95952</v>
      </c>
      <c r="C28" s="267" t="s">
        <v>45</v>
      </c>
      <c r="D28" s="268"/>
      <c r="E28" s="274">
        <v>2.15</v>
      </c>
      <c r="F28" s="304"/>
      <c r="G28" s="276">
        <f t="shared" si="0"/>
        <v>0</v>
      </c>
    </row>
    <row r="29" spans="1:7" ht="14.45" customHeight="1" x14ac:dyDescent="0.2">
      <c r="A29" s="272"/>
      <c r="B29" s="266"/>
      <c r="C29" s="267" t="s">
        <v>226</v>
      </c>
      <c r="D29" s="268" t="s">
        <v>22</v>
      </c>
      <c r="E29" s="274">
        <f>11.85*0.3*0.15</f>
        <v>0.53324999999999989</v>
      </c>
      <c r="F29" s="304"/>
      <c r="G29" s="276">
        <f t="shared" ref="G29" si="3">F29*E29</f>
        <v>0</v>
      </c>
    </row>
    <row r="30" spans="1:7" ht="14.45" customHeight="1" thickBot="1" x14ac:dyDescent="0.25">
      <c r="A30" s="385" t="s">
        <v>316</v>
      </c>
      <c r="B30" s="293">
        <f>B25</f>
        <v>95952</v>
      </c>
      <c r="C30" s="305" t="s">
        <v>46</v>
      </c>
      <c r="D30" s="295" t="s">
        <v>22</v>
      </c>
      <c r="E30" s="296">
        <f>11.85*0.15*0.2</f>
        <v>0.35549999999999998</v>
      </c>
      <c r="F30" s="306"/>
      <c r="G30" s="297">
        <f t="shared" si="0"/>
        <v>0</v>
      </c>
    </row>
    <row r="31" spans="1:7" ht="14.45" customHeight="1" thickTop="1" thickBot="1" x14ac:dyDescent="0.25">
      <c r="A31" s="144"/>
      <c r="B31" s="145"/>
      <c r="C31" s="113" t="s">
        <v>285</v>
      </c>
      <c r="D31" s="114"/>
      <c r="E31" s="114"/>
      <c r="F31" s="115"/>
      <c r="G31" s="116">
        <f>SUM(G25:G30)</f>
        <v>0</v>
      </c>
    </row>
    <row r="32" spans="1:7" ht="15.2" customHeight="1" thickTop="1" thickBot="1" x14ac:dyDescent="0.25">
      <c r="A32" s="140"/>
      <c r="B32" s="141"/>
      <c r="C32" s="100" t="s">
        <v>283</v>
      </c>
      <c r="D32" s="101"/>
      <c r="E32" s="101"/>
      <c r="F32" s="102"/>
      <c r="G32" s="103">
        <f>G31+G23</f>
        <v>0</v>
      </c>
    </row>
    <row r="33" spans="1:7" ht="15" x14ac:dyDescent="0.2">
      <c r="A33" s="142" t="s">
        <v>259</v>
      </c>
      <c r="B33" s="143"/>
      <c r="C33" s="104" t="s">
        <v>125</v>
      </c>
      <c r="D33" s="105"/>
      <c r="E33" s="105"/>
      <c r="F33" s="106"/>
      <c r="G33" s="107"/>
    </row>
    <row r="34" spans="1:7" ht="15.75" thickBot="1" x14ac:dyDescent="0.25">
      <c r="A34" s="146" t="s">
        <v>34</v>
      </c>
      <c r="B34" s="109">
        <v>89284</v>
      </c>
      <c r="C34" s="112" t="s">
        <v>287</v>
      </c>
      <c r="D34" s="108" t="s">
        <v>20</v>
      </c>
      <c r="E34" s="110">
        <f>'MURO  11,85 FUNDOS PLAU GRAUND'!I19</f>
        <v>16.41</v>
      </c>
      <c r="F34" s="117"/>
      <c r="G34" s="111">
        <f t="shared" si="0"/>
        <v>0</v>
      </c>
    </row>
    <row r="35" spans="1:7" ht="16.5" customHeight="1" thickBot="1" x14ac:dyDescent="0.25">
      <c r="A35" s="140"/>
      <c r="B35" s="141"/>
      <c r="C35" s="100" t="s">
        <v>283</v>
      </c>
      <c r="D35" s="101"/>
      <c r="E35" s="101"/>
      <c r="F35" s="102"/>
      <c r="G35" s="103">
        <f>SUM(G34)</f>
        <v>0</v>
      </c>
    </row>
    <row r="36" spans="1:7" ht="15.75" thickBot="1" x14ac:dyDescent="0.25">
      <c r="A36" s="148" t="s">
        <v>38</v>
      </c>
      <c r="B36" s="318"/>
      <c r="C36" s="319" t="s">
        <v>129</v>
      </c>
      <c r="D36" s="320"/>
      <c r="E36" s="320"/>
      <c r="F36" s="321"/>
      <c r="G36" s="118"/>
    </row>
    <row r="37" spans="1:7" ht="45" x14ac:dyDescent="0.2">
      <c r="A37" s="387" t="s">
        <v>31</v>
      </c>
      <c r="B37" s="324">
        <v>87878</v>
      </c>
      <c r="C37" s="263" t="s">
        <v>126</v>
      </c>
      <c r="D37" s="325" t="s">
        <v>20</v>
      </c>
      <c r="E37" s="326">
        <f>'MURO  11,85 FUNDOS PLAU GRAUND'!I33</f>
        <v>55.943749999999994</v>
      </c>
      <c r="F37" s="608"/>
      <c r="G37" s="111">
        <f t="shared" si="0"/>
        <v>0</v>
      </c>
    </row>
    <row r="38" spans="1:7" ht="75.75" thickBot="1" x14ac:dyDescent="0.25">
      <c r="A38" s="277" t="s">
        <v>32</v>
      </c>
      <c r="B38" s="278">
        <v>87530</v>
      </c>
      <c r="C38" s="315" t="s">
        <v>127</v>
      </c>
      <c r="D38" s="280" t="s">
        <v>20</v>
      </c>
      <c r="E38" s="316">
        <f>'MURO  11,85 FUNDOS PLAU GRAUND'!I25</f>
        <v>29.073749999999997</v>
      </c>
      <c r="F38" s="609"/>
      <c r="G38" s="111">
        <f t="shared" si="0"/>
        <v>0</v>
      </c>
    </row>
    <row r="39" spans="1:7" ht="15.75" thickBot="1" x14ac:dyDescent="0.25">
      <c r="A39" s="140"/>
      <c r="B39" s="141"/>
      <c r="C39" s="100" t="s">
        <v>283</v>
      </c>
      <c r="D39" s="101"/>
      <c r="E39" s="101"/>
      <c r="F39" s="102"/>
      <c r="G39" s="103">
        <f>SUM(G37:G38)</f>
        <v>0</v>
      </c>
    </row>
    <row r="40" spans="1:7" ht="15.75" thickBot="1" x14ac:dyDescent="0.25">
      <c r="A40" s="148" t="s">
        <v>39</v>
      </c>
      <c r="B40" s="318"/>
      <c r="C40" s="319" t="s">
        <v>214</v>
      </c>
      <c r="D40" s="320"/>
      <c r="E40" s="320"/>
      <c r="F40" s="321"/>
      <c r="G40" s="322"/>
    </row>
    <row r="41" spans="1:7" ht="60" x14ac:dyDescent="0.2">
      <c r="A41" s="389" t="s">
        <v>35</v>
      </c>
      <c r="B41" s="324" t="s">
        <v>273</v>
      </c>
      <c r="C41" s="334" t="s">
        <v>215</v>
      </c>
      <c r="D41" s="325" t="s">
        <v>20</v>
      </c>
      <c r="E41" s="326">
        <f>'MURO  11,85 FUNDOS PLAU GRAUND'!P38</f>
        <v>59.897499999999994</v>
      </c>
      <c r="F41" s="327"/>
      <c r="G41" s="328">
        <f>E41*F41</f>
        <v>0</v>
      </c>
    </row>
    <row r="42" spans="1:7" ht="15" x14ac:dyDescent="0.2">
      <c r="A42" s="390" t="s">
        <v>36</v>
      </c>
      <c r="B42" s="266">
        <v>83670</v>
      </c>
      <c r="C42" s="335" t="s">
        <v>216</v>
      </c>
      <c r="D42" s="268" t="s">
        <v>20</v>
      </c>
      <c r="E42" s="304">
        <f>'MURO  11,85 FUNDOS PLAU GRAUND'!H38</f>
        <v>12</v>
      </c>
      <c r="F42" s="274"/>
      <c r="G42" s="276">
        <f>E42*F42</f>
        <v>0</v>
      </c>
    </row>
    <row r="43" spans="1:7" ht="15" x14ac:dyDescent="0.2">
      <c r="A43" s="390" t="s">
        <v>144</v>
      </c>
      <c r="B43" s="266">
        <v>83671</v>
      </c>
      <c r="C43" s="335" t="s">
        <v>227</v>
      </c>
      <c r="D43" s="268" t="s">
        <v>21</v>
      </c>
      <c r="E43" s="304">
        <f>'MURO  11,85 FUNDOS PLAU GRAUND'!H37</f>
        <v>10.75</v>
      </c>
      <c r="F43" s="274"/>
      <c r="G43" s="276">
        <f>F43*E43</f>
        <v>0</v>
      </c>
    </row>
    <row r="44" spans="1:7" ht="15.75" thickBot="1" x14ac:dyDescent="0.25">
      <c r="A44" s="391" t="s">
        <v>145</v>
      </c>
      <c r="B44" s="278">
        <v>100324</v>
      </c>
      <c r="C44" s="315" t="s">
        <v>274</v>
      </c>
      <c r="D44" s="280" t="s">
        <v>20</v>
      </c>
      <c r="E44" s="316">
        <f>'MURO  11,85 FUNDOS PLAU GRAUND'!I43</f>
        <v>6.4499999999999993</v>
      </c>
      <c r="F44" s="317"/>
      <c r="G44" s="283">
        <f>F44*E44</f>
        <v>0</v>
      </c>
    </row>
    <row r="45" spans="1:7" ht="15.75" thickBot="1" x14ac:dyDescent="0.25">
      <c r="A45" s="151"/>
      <c r="B45" s="329"/>
      <c r="C45" s="388" t="s">
        <v>283</v>
      </c>
      <c r="D45" s="331"/>
      <c r="E45" s="331"/>
      <c r="F45" s="332"/>
      <c r="G45" s="333">
        <f>SUM(G41:G44)</f>
        <v>0</v>
      </c>
    </row>
    <row r="46" spans="1:7" ht="15.75" thickBot="1" x14ac:dyDescent="0.25">
      <c r="A46" s="148" t="s">
        <v>37</v>
      </c>
      <c r="B46" s="318"/>
      <c r="C46" s="319" t="s">
        <v>288</v>
      </c>
      <c r="D46" s="320"/>
      <c r="E46" s="320"/>
      <c r="F46" s="321"/>
      <c r="G46" s="336"/>
    </row>
    <row r="47" spans="1:7" ht="30" x14ac:dyDescent="0.2">
      <c r="A47" s="387" t="s">
        <v>40</v>
      </c>
      <c r="B47" s="337">
        <v>88415</v>
      </c>
      <c r="C47" s="263" t="s">
        <v>341</v>
      </c>
      <c r="D47" s="325" t="s">
        <v>20</v>
      </c>
      <c r="E47" s="326">
        <f>E34</f>
        <v>16.41</v>
      </c>
      <c r="F47" s="338"/>
      <c r="G47" s="328">
        <f t="shared" si="0"/>
        <v>0</v>
      </c>
    </row>
    <row r="48" spans="1:7" ht="45.75" thickBot="1" x14ac:dyDescent="0.25">
      <c r="A48" s="277" t="s">
        <v>41</v>
      </c>
      <c r="B48" s="339">
        <v>88489</v>
      </c>
      <c r="C48" s="315" t="s">
        <v>262</v>
      </c>
      <c r="D48" s="280" t="s">
        <v>20</v>
      </c>
      <c r="E48" s="316">
        <f>E47</f>
        <v>16.41</v>
      </c>
      <c r="F48" s="340"/>
      <c r="G48" s="283">
        <f t="shared" si="0"/>
        <v>0</v>
      </c>
    </row>
    <row r="49" spans="1:8" ht="15.75" thickBot="1" x14ac:dyDescent="0.25">
      <c r="A49" s="140"/>
      <c r="B49" s="141"/>
      <c r="C49" s="100" t="s">
        <v>283</v>
      </c>
      <c r="D49" s="101"/>
      <c r="E49" s="101"/>
      <c r="F49" s="102"/>
      <c r="G49" s="103">
        <f>SUM(G47:G48)</f>
        <v>0</v>
      </c>
    </row>
    <row r="50" spans="1:8" ht="28.5" x14ac:dyDescent="0.2">
      <c r="A50" s="368" t="s">
        <v>148</v>
      </c>
      <c r="B50" s="261"/>
      <c r="C50" s="262" t="s">
        <v>115</v>
      </c>
      <c r="D50" s="325"/>
      <c r="E50" s="325"/>
      <c r="F50" s="325"/>
      <c r="G50" s="382"/>
    </row>
    <row r="51" spans="1:8" ht="45.75" thickBot="1" x14ac:dyDescent="0.25">
      <c r="A51" s="277" t="s">
        <v>150</v>
      </c>
      <c r="B51" s="339" t="s">
        <v>263</v>
      </c>
      <c r="C51" s="315" t="s">
        <v>342</v>
      </c>
      <c r="D51" s="280" t="s">
        <v>20</v>
      </c>
      <c r="E51" s="317">
        <f>'MURO  11,85 FUNDOS PLAU GRAUND'!G49</f>
        <v>18.674999999999997</v>
      </c>
      <c r="F51" s="317"/>
      <c r="G51" s="283">
        <f t="shared" si="0"/>
        <v>0</v>
      </c>
    </row>
    <row r="52" spans="1:8" ht="15.75" thickBot="1" x14ac:dyDescent="0.25">
      <c r="A52" s="151"/>
      <c r="B52" s="329"/>
      <c r="C52" s="388" t="s">
        <v>283</v>
      </c>
      <c r="D52" s="153"/>
      <c r="E52" s="331"/>
      <c r="F52" s="332"/>
      <c r="G52" s="333">
        <f>SUM(G51:G51)</f>
        <v>0</v>
      </c>
    </row>
    <row r="53" spans="1:8" ht="15.75" thickBot="1" x14ac:dyDescent="0.25">
      <c r="A53" s="152"/>
      <c r="B53" s="122"/>
      <c r="C53" s="123" t="s">
        <v>42</v>
      </c>
      <c r="D53" s="124"/>
      <c r="E53" s="124"/>
      <c r="F53" s="125"/>
      <c r="G53" s="333">
        <f>G52+G49+G45+G39+G35+G32+G12</f>
        <v>0</v>
      </c>
    </row>
    <row r="54" spans="1:8" x14ac:dyDescent="0.2">
      <c r="A54" s="4"/>
      <c r="B54" s="5"/>
      <c r="C54" s="5"/>
      <c r="D54" s="5"/>
      <c r="E54" s="5"/>
      <c r="F54" s="13"/>
      <c r="G54" s="6"/>
    </row>
    <row r="55" spans="1:8" ht="15.75" x14ac:dyDescent="0.2">
      <c r="A55" s="358"/>
      <c r="C55" s="29"/>
      <c r="D55" s="30"/>
      <c r="E55" s="30"/>
      <c r="F55" s="30"/>
      <c r="G55" s="18">
        <f>G53/D3</f>
        <v>0</v>
      </c>
      <c r="H55" s="18"/>
    </row>
    <row r="56" spans="1:8" x14ac:dyDescent="0.2">
      <c r="A56" s="358"/>
      <c r="G56" s="360"/>
    </row>
    <row r="57" spans="1:8" x14ac:dyDescent="0.2">
      <c r="A57" s="358"/>
      <c r="G57" s="360"/>
    </row>
    <row r="58" spans="1:8" x14ac:dyDescent="0.2">
      <c r="A58" s="358"/>
      <c r="C58" s="253" t="s">
        <v>24</v>
      </c>
      <c r="E58" s="855"/>
      <c r="F58" s="855"/>
      <c r="G58" s="856"/>
    </row>
    <row r="59" spans="1:8" x14ac:dyDescent="0.2">
      <c r="A59" s="358"/>
      <c r="C59" s="254" t="s">
        <v>25</v>
      </c>
      <c r="E59" s="857"/>
      <c r="F59" s="857"/>
      <c r="G59" s="858"/>
    </row>
    <row r="60" spans="1:8" x14ac:dyDescent="0.2">
      <c r="A60" s="358"/>
      <c r="E60" s="859"/>
      <c r="F60" s="859"/>
      <c r="G60" s="860"/>
    </row>
    <row r="61" spans="1:8" x14ac:dyDescent="0.2">
      <c r="A61" s="358"/>
      <c r="C61" s="23" t="s">
        <v>137</v>
      </c>
      <c r="G61" s="360"/>
    </row>
    <row r="62" spans="1:8" ht="13.5" thickBot="1" x14ac:dyDescent="0.25">
      <c r="A62" s="1"/>
      <c r="B62" s="2"/>
      <c r="C62" s="2"/>
      <c r="D62" s="2"/>
      <c r="E62" s="2"/>
      <c r="F62" s="361"/>
      <c r="G62" s="3"/>
    </row>
  </sheetData>
  <mergeCells count="5">
    <mergeCell ref="A1:G1"/>
    <mergeCell ref="A4:G4"/>
    <mergeCell ref="E58:G58"/>
    <mergeCell ref="E59:G59"/>
    <mergeCell ref="E60:G60"/>
  </mergeCells>
  <phoneticPr fontId="26" type="noConversion"/>
  <pageMargins left="0.98425196850393704" right="0.78740157480314965" top="0.78740157480314965" bottom="0.78740157480314965" header="0.31496062992125984" footer="0.31496062992125984"/>
  <pageSetup paperSize="9" scale="70" orientation="portrait" r:id="rId1"/>
  <headerFooter>
    <oddHeader>&amp;R&amp;P</oddHeader>
    <oddFooter>&amp;L&amp;6&amp;Z&amp;F&amp;F&amp;A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8"/>
  <sheetViews>
    <sheetView topLeftCell="A22" zoomScaleNormal="100" workbookViewId="0">
      <selection activeCell="L21" sqref="L21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7.6640625" customWidth="1"/>
    <col min="5" max="5" width="11" customWidth="1"/>
    <col min="6" max="6" width="12.5" style="16" customWidth="1"/>
    <col min="7" max="7" width="11" customWidth="1"/>
    <col min="8" max="8" width="10.5" bestFit="1" customWidth="1"/>
    <col min="12" max="12" width="18.83203125" bestFit="1" customWidth="1"/>
  </cols>
  <sheetData>
    <row r="1" spans="1:12" ht="16.5" customHeight="1" thickBot="1" x14ac:dyDescent="0.25">
      <c r="A1" s="861" t="s">
        <v>26</v>
      </c>
      <c r="B1" s="850"/>
      <c r="C1" s="850"/>
      <c r="D1" s="850"/>
      <c r="E1" s="850"/>
      <c r="F1" s="850"/>
      <c r="G1" s="851"/>
    </row>
    <row r="2" spans="1:12" ht="20.25" customHeight="1" x14ac:dyDescent="0.2">
      <c r="A2" s="65" t="s">
        <v>329</v>
      </c>
      <c r="B2" s="5"/>
      <c r="C2" s="5"/>
      <c r="D2" s="201" t="s">
        <v>209</v>
      </c>
      <c r="E2" s="171">
        <v>3</v>
      </c>
      <c r="G2" s="172" t="s">
        <v>21</v>
      </c>
    </row>
    <row r="3" spans="1:12" ht="21.75" customHeight="1" thickBot="1" x14ac:dyDescent="0.25">
      <c r="A3" s="7" t="s">
        <v>19</v>
      </c>
      <c r="B3" s="8"/>
      <c r="C3" s="8"/>
      <c r="D3" s="396">
        <v>43.225000000000001</v>
      </c>
      <c r="E3" s="398" t="s">
        <v>21</v>
      </c>
      <c r="F3" s="14"/>
      <c r="G3" s="9"/>
    </row>
    <row r="4" spans="1:12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12" ht="37.700000000000003" customHeight="1" thickBot="1" x14ac:dyDescent="0.25">
      <c r="A5" s="10" t="s">
        <v>4</v>
      </c>
      <c r="B5" s="11" t="s">
        <v>5</v>
      </c>
      <c r="C5" s="12" t="s">
        <v>6</v>
      </c>
      <c r="D5" s="11" t="s">
        <v>7</v>
      </c>
      <c r="E5" s="11" t="s">
        <v>8</v>
      </c>
      <c r="F5" s="15" t="s">
        <v>23</v>
      </c>
      <c r="G5" s="11" t="s">
        <v>9</v>
      </c>
    </row>
    <row r="6" spans="1:12" ht="14.45" customHeight="1" thickBot="1" x14ac:dyDescent="0.25">
      <c r="A6" s="255" t="s">
        <v>0</v>
      </c>
      <c r="B6" s="399"/>
      <c r="C6" s="400" t="s">
        <v>290</v>
      </c>
      <c r="D6" s="401"/>
      <c r="E6" s="401"/>
      <c r="F6" s="402"/>
      <c r="G6" s="403"/>
    </row>
    <row r="7" spans="1:12" ht="14.85" customHeight="1" x14ac:dyDescent="0.2">
      <c r="A7" s="260" t="s">
        <v>10</v>
      </c>
      <c r="B7" s="404"/>
      <c r="C7" s="405" t="s">
        <v>207</v>
      </c>
      <c r="D7" s="406"/>
      <c r="E7" s="406"/>
      <c r="F7" s="406"/>
      <c r="G7" s="407"/>
    </row>
    <row r="8" spans="1:12" ht="23.25" customHeight="1" x14ac:dyDescent="0.2">
      <c r="A8" s="289" t="s">
        <v>267</v>
      </c>
      <c r="B8" s="408" t="s">
        <v>270</v>
      </c>
      <c r="C8" s="409" t="s">
        <v>269</v>
      </c>
      <c r="D8" s="410" t="s">
        <v>20</v>
      </c>
      <c r="E8" s="411">
        <f>42/3</f>
        <v>14</v>
      </c>
      <c r="F8" s="412"/>
      <c r="G8" s="413">
        <f>F8*E8</f>
        <v>0</v>
      </c>
    </row>
    <row r="9" spans="1:12" ht="14.85" customHeight="1" x14ac:dyDescent="0.2">
      <c r="A9" s="289" t="s">
        <v>317</v>
      </c>
      <c r="B9" s="408" t="s">
        <v>272</v>
      </c>
      <c r="C9" s="409" t="s">
        <v>208</v>
      </c>
      <c r="D9" s="410" t="s">
        <v>20</v>
      </c>
      <c r="E9" s="411">
        <f>30*2</f>
        <v>60</v>
      </c>
      <c r="F9" s="412"/>
      <c r="G9" s="413">
        <f t="shared" ref="G9:G47" si="0">F9*E9</f>
        <v>0</v>
      </c>
    </row>
    <row r="10" spans="1:12" ht="14.85" customHeight="1" thickBot="1" x14ac:dyDescent="0.25">
      <c r="A10" s="314" t="s">
        <v>318</v>
      </c>
      <c r="B10" s="414">
        <v>98557</v>
      </c>
      <c r="C10" s="279" t="s">
        <v>271</v>
      </c>
      <c r="D10" s="415" t="s">
        <v>20</v>
      </c>
      <c r="E10" s="416">
        <f>42*0.05</f>
        <v>2.1</v>
      </c>
      <c r="F10" s="417"/>
      <c r="G10" s="418">
        <f t="shared" si="0"/>
        <v>0</v>
      </c>
    </row>
    <row r="11" spans="1:12" ht="15" customHeight="1" thickBot="1" x14ac:dyDescent="0.25">
      <c r="A11" s="38"/>
      <c r="B11" s="78"/>
      <c r="C11" s="91" t="s">
        <v>283</v>
      </c>
      <c r="D11" s="78"/>
      <c r="E11" s="85"/>
      <c r="F11" s="86"/>
      <c r="G11" s="211">
        <f>SUM(G8:G10)</f>
        <v>0</v>
      </c>
    </row>
    <row r="12" spans="1:12" ht="14.45" customHeight="1" thickBot="1" x14ac:dyDescent="0.25">
      <c r="A12" s="419" t="s">
        <v>2</v>
      </c>
      <c r="B12" s="399"/>
      <c r="C12" s="420" t="s">
        <v>136</v>
      </c>
      <c r="D12" s="421"/>
      <c r="E12" s="422"/>
      <c r="F12" s="423"/>
      <c r="G12" s="424"/>
    </row>
    <row r="13" spans="1:12" ht="14.85" customHeight="1" x14ac:dyDescent="0.2">
      <c r="A13" s="260" t="s">
        <v>12</v>
      </c>
      <c r="B13" s="404"/>
      <c r="C13" s="405" t="s">
        <v>284</v>
      </c>
      <c r="D13" s="406"/>
      <c r="E13" s="429"/>
      <c r="F13" s="429"/>
      <c r="G13" s="430"/>
    </row>
    <row r="14" spans="1:12" ht="25.5" x14ac:dyDescent="0.2">
      <c r="A14" s="289" t="s">
        <v>28</v>
      </c>
      <c r="B14" s="431">
        <v>93358</v>
      </c>
      <c r="C14" s="432" t="s">
        <v>210</v>
      </c>
      <c r="D14" s="410" t="s">
        <v>22</v>
      </c>
      <c r="E14" s="433">
        <f>'MURO rua Jaime davi 39,85+'!M16</f>
        <v>45.5625</v>
      </c>
      <c r="F14" s="433"/>
      <c r="G14" s="434">
        <f t="shared" ref="G14" si="1">F14*E14</f>
        <v>0</v>
      </c>
    </row>
    <row r="15" spans="1:12" ht="25.5" x14ac:dyDescent="0.2">
      <c r="A15" s="289" t="s">
        <v>29</v>
      </c>
      <c r="B15" s="435">
        <v>42583</v>
      </c>
      <c r="C15" s="432" t="s">
        <v>211</v>
      </c>
      <c r="D15" s="410" t="s">
        <v>22</v>
      </c>
      <c r="E15" s="433">
        <f>'MURO rua Jaime davi 39,85+'!M17</f>
        <v>3.89025</v>
      </c>
      <c r="F15" s="433"/>
      <c r="G15" s="434">
        <f t="shared" si="0"/>
        <v>0</v>
      </c>
    </row>
    <row r="16" spans="1:12" ht="25.5" x14ac:dyDescent="0.2">
      <c r="A16" s="289" t="s">
        <v>30</v>
      </c>
      <c r="B16" s="435">
        <v>43938</v>
      </c>
      <c r="C16" s="409" t="s">
        <v>212</v>
      </c>
      <c r="D16" s="410" t="s">
        <v>22</v>
      </c>
      <c r="E16" s="433">
        <f>'MURO rua Jaime davi 39,85+'!P27</f>
        <v>41.274098602729033</v>
      </c>
      <c r="F16" s="433"/>
      <c r="G16" s="434">
        <f t="shared" si="0"/>
        <v>0</v>
      </c>
      <c r="L16" s="20"/>
    </row>
    <row r="17" spans="1:12" ht="38.25" x14ac:dyDescent="0.2">
      <c r="A17" s="289" t="s">
        <v>138</v>
      </c>
      <c r="B17" s="431">
        <v>100324</v>
      </c>
      <c r="C17" s="436" t="s">
        <v>120</v>
      </c>
      <c r="D17" s="410" t="s">
        <v>22</v>
      </c>
      <c r="E17" s="433">
        <f>'MURO rua Jaime davi 39,85+'!I9</f>
        <v>0.495</v>
      </c>
      <c r="F17" s="433"/>
      <c r="G17" s="434">
        <f t="shared" si="0"/>
        <v>0</v>
      </c>
    </row>
    <row r="18" spans="1:12" ht="13.5" thickBot="1" x14ac:dyDescent="0.25">
      <c r="A18" s="314" t="s">
        <v>139</v>
      </c>
      <c r="B18" s="437">
        <v>42805</v>
      </c>
      <c r="C18" s="438" t="s">
        <v>291</v>
      </c>
      <c r="D18" s="415" t="s">
        <v>20</v>
      </c>
      <c r="E18" s="439">
        <f>40.22*0.45</f>
        <v>18.099</v>
      </c>
      <c r="F18" s="439"/>
      <c r="G18" s="440">
        <f t="shared" si="0"/>
        <v>0</v>
      </c>
    </row>
    <row r="19" spans="1:12" ht="14.45" customHeight="1" thickBot="1" x14ac:dyDescent="0.25">
      <c r="A19" s="425"/>
      <c r="B19" s="426"/>
      <c r="C19" s="427" t="s">
        <v>285</v>
      </c>
      <c r="D19" s="426"/>
      <c r="E19" s="428"/>
      <c r="F19" s="428"/>
      <c r="G19" s="454">
        <f>SUM(G14:G18)</f>
        <v>0</v>
      </c>
    </row>
    <row r="20" spans="1:12" ht="14.85" customHeight="1" thickTop="1" thickBot="1" x14ac:dyDescent="0.25">
      <c r="A20" s="419" t="s">
        <v>15</v>
      </c>
      <c r="B20" s="441"/>
      <c r="C20" s="420" t="s">
        <v>286</v>
      </c>
      <c r="D20" s="421"/>
      <c r="E20" s="422"/>
      <c r="F20" s="423"/>
      <c r="G20" s="442"/>
    </row>
    <row r="21" spans="1:12" ht="14.45" customHeight="1" x14ac:dyDescent="0.2">
      <c r="A21" s="323" t="s">
        <v>17</v>
      </c>
      <c r="B21" s="447">
        <v>95952</v>
      </c>
      <c r="C21" s="406" t="s">
        <v>124</v>
      </c>
      <c r="D21" s="448" t="s">
        <v>22</v>
      </c>
      <c r="E21" s="449">
        <f>'MURO rua Jaime davi 39,85+'!J8</f>
        <v>3.2335263972709622</v>
      </c>
      <c r="F21" s="471"/>
      <c r="G21" s="450">
        <f t="shared" si="0"/>
        <v>0</v>
      </c>
      <c r="H21" s="68"/>
    </row>
    <row r="22" spans="1:12" ht="14.45" customHeight="1" x14ac:dyDescent="0.2">
      <c r="A22" s="289" t="s">
        <v>140</v>
      </c>
      <c r="B22" s="435">
        <v>95952</v>
      </c>
      <c r="C22" s="409" t="s">
        <v>122</v>
      </c>
      <c r="D22" s="410" t="s">
        <v>22</v>
      </c>
      <c r="E22" s="433">
        <v>3</v>
      </c>
      <c r="F22" s="451"/>
      <c r="G22" s="434">
        <f t="shared" si="0"/>
        <v>0</v>
      </c>
    </row>
    <row r="23" spans="1:12" ht="14.45" customHeight="1" x14ac:dyDescent="0.2">
      <c r="A23" s="289" t="s">
        <v>141</v>
      </c>
      <c r="B23" s="435">
        <v>95952</v>
      </c>
      <c r="C23" s="409" t="s">
        <v>123</v>
      </c>
      <c r="D23" s="410" t="s">
        <v>22</v>
      </c>
      <c r="E23" s="433">
        <f>'MURO rua Jaime davi 39,85+'!G11</f>
        <v>1.9451249999999998</v>
      </c>
      <c r="F23" s="451"/>
      <c r="G23" s="434">
        <f t="shared" si="0"/>
        <v>0</v>
      </c>
    </row>
    <row r="24" spans="1:12" ht="14.45" customHeight="1" x14ac:dyDescent="0.2">
      <c r="A24" s="289" t="s">
        <v>142</v>
      </c>
      <c r="B24" s="435">
        <f>B23</f>
        <v>95952</v>
      </c>
      <c r="C24" s="409" t="s">
        <v>45</v>
      </c>
      <c r="D24" s="410" t="s">
        <v>22</v>
      </c>
      <c r="E24" s="433">
        <v>6.15</v>
      </c>
      <c r="F24" s="451"/>
      <c r="G24" s="434">
        <f t="shared" si="0"/>
        <v>0</v>
      </c>
    </row>
    <row r="25" spans="1:12" ht="14.45" customHeight="1" x14ac:dyDescent="0.2">
      <c r="A25" s="289"/>
      <c r="B25" s="435">
        <f>B24</f>
        <v>95952</v>
      </c>
      <c r="C25" s="409" t="s">
        <v>257</v>
      </c>
      <c r="D25" s="410" t="s">
        <v>22</v>
      </c>
      <c r="E25" s="433">
        <f>'MURO rua Jaime davi 39,85+'!G11</f>
        <v>1.9451249999999998</v>
      </c>
      <c r="F25" s="451"/>
      <c r="G25" s="434">
        <f t="shared" si="0"/>
        <v>0</v>
      </c>
    </row>
    <row r="26" spans="1:12" ht="14.45" customHeight="1" thickBot="1" x14ac:dyDescent="0.25">
      <c r="A26" s="314" t="s">
        <v>143</v>
      </c>
      <c r="B26" s="437">
        <f>B21</f>
        <v>95952</v>
      </c>
      <c r="C26" s="452" t="s">
        <v>46</v>
      </c>
      <c r="D26" s="415" t="s">
        <v>22</v>
      </c>
      <c r="E26" s="439">
        <f>'MURO rua Jaime davi 39,85+'!G12</f>
        <v>1.2967500000000001</v>
      </c>
      <c r="F26" s="453"/>
      <c r="G26" s="440">
        <f t="shared" si="0"/>
        <v>0</v>
      </c>
    </row>
    <row r="27" spans="1:12" ht="14.45" customHeight="1" thickBot="1" x14ac:dyDescent="0.25">
      <c r="A27" s="443"/>
      <c r="B27" s="444"/>
      <c r="C27" s="445" t="s">
        <v>285</v>
      </c>
      <c r="D27" s="444"/>
      <c r="E27" s="446"/>
      <c r="F27" s="446"/>
      <c r="G27" s="454">
        <f>SUM(G21:G26)</f>
        <v>0</v>
      </c>
    </row>
    <row r="28" spans="1:12" ht="15.2" customHeight="1" thickBot="1" x14ac:dyDescent="0.25">
      <c r="A28" s="218"/>
      <c r="B28" s="219"/>
      <c r="C28" s="220" t="s">
        <v>283</v>
      </c>
      <c r="D28" s="219"/>
      <c r="E28" s="221"/>
      <c r="F28" s="221"/>
      <c r="G28" s="211">
        <f>G27+G19</f>
        <v>0</v>
      </c>
    </row>
    <row r="29" spans="1:12" x14ac:dyDescent="0.2">
      <c r="A29" s="43" t="s">
        <v>3</v>
      </c>
      <c r="B29" s="213"/>
      <c r="C29" s="214" t="s">
        <v>125</v>
      </c>
      <c r="D29" s="208"/>
      <c r="E29" s="205"/>
      <c r="F29" s="205"/>
      <c r="G29" s="87"/>
    </row>
    <row r="30" spans="1:12" ht="13.5" thickBot="1" x14ac:dyDescent="0.25">
      <c r="A30" s="49" t="s">
        <v>34</v>
      </c>
      <c r="B30" s="94">
        <v>89284</v>
      </c>
      <c r="C30" s="81" t="s">
        <v>287</v>
      </c>
      <c r="D30" s="89" t="s">
        <v>20</v>
      </c>
      <c r="E30" s="215">
        <f>'MURO rua Jaime davi 39,85+'!I23</f>
        <v>62.47625</v>
      </c>
      <c r="F30" s="216"/>
      <c r="G30" s="212">
        <f>F30*E30</f>
        <v>0</v>
      </c>
    </row>
    <row r="31" spans="1:12" ht="16.5" customHeight="1" thickBot="1" x14ac:dyDescent="0.25">
      <c r="A31" s="38"/>
      <c r="B31" s="41"/>
      <c r="C31" s="217" t="s">
        <v>283</v>
      </c>
      <c r="D31" s="209"/>
      <c r="E31" s="203"/>
      <c r="F31" s="203"/>
      <c r="G31" s="211">
        <f>SUM(G30)</f>
        <v>0</v>
      </c>
      <c r="L31" s="17"/>
    </row>
    <row r="32" spans="1:12" ht="13.5" thickBot="1" x14ac:dyDescent="0.25">
      <c r="A32" s="58" t="s">
        <v>38</v>
      </c>
      <c r="B32" s="455"/>
      <c r="C32" s="456" t="s">
        <v>129</v>
      </c>
      <c r="D32" s="457"/>
      <c r="E32" s="458"/>
      <c r="F32" s="458"/>
      <c r="G32" s="459"/>
    </row>
    <row r="33" spans="1:11" ht="38.25" x14ac:dyDescent="0.2">
      <c r="A33" s="323" t="s">
        <v>31</v>
      </c>
      <c r="B33" s="460">
        <v>87878</v>
      </c>
      <c r="C33" s="406" t="s">
        <v>126</v>
      </c>
      <c r="D33" s="448" t="s">
        <v>20</v>
      </c>
      <c r="E33" s="461">
        <f>'MURO rua Jaime davi 39,85+'!I38</f>
        <v>210.08349999999999</v>
      </c>
      <c r="F33" s="449"/>
      <c r="G33" s="450">
        <f t="shared" si="0"/>
        <v>0</v>
      </c>
    </row>
    <row r="34" spans="1:11" ht="51.75" thickBot="1" x14ac:dyDescent="0.25">
      <c r="A34" s="314" t="s">
        <v>32</v>
      </c>
      <c r="B34" s="414">
        <v>87530</v>
      </c>
      <c r="C34" s="452" t="s">
        <v>127</v>
      </c>
      <c r="D34" s="415" t="s">
        <v>20</v>
      </c>
      <c r="E34" s="453">
        <f>'MURO rua Jaime davi 39,85+'!I30</f>
        <v>132.77674999999999</v>
      </c>
      <c r="F34" s="439"/>
      <c r="G34" s="440">
        <f t="shared" si="0"/>
        <v>0</v>
      </c>
    </row>
    <row r="35" spans="1:11" ht="13.5" thickBot="1" x14ac:dyDescent="0.25">
      <c r="A35" s="202"/>
      <c r="B35" s="209"/>
      <c r="C35" s="217" t="s">
        <v>283</v>
      </c>
      <c r="D35" s="209"/>
      <c r="E35" s="203"/>
      <c r="F35" s="203"/>
      <c r="G35" s="211">
        <f>SUM(G33:G34)</f>
        <v>0</v>
      </c>
    </row>
    <row r="36" spans="1:11" ht="13.5" thickBot="1" x14ac:dyDescent="0.25">
      <c r="A36" s="58" t="s">
        <v>39</v>
      </c>
      <c r="B36" s="455"/>
      <c r="C36" s="456" t="s">
        <v>214</v>
      </c>
      <c r="D36" s="457"/>
      <c r="E36" s="458"/>
      <c r="F36" s="458"/>
      <c r="G36" s="88"/>
    </row>
    <row r="37" spans="1:11" ht="38.25" x14ac:dyDescent="0.2">
      <c r="A37" s="323" t="s">
        <v>35</v>
      </c>
      <c r="B37" s="324" t="s">
        <v>273</v>
      </c>
      <c r="C37" s="466" t="s">
        <v>215</v>
      </c>
      <c r="D37" s="448" t="s">
        <v>20</v>
      </c>
      <c r="E37" s="461">
        <f>'MURO rua Jaime davi 39,85+'!P44</f>
        <v>214.94624999999999</v>
      </c>
      <c r="F37" s="327"/>
      <c r="G37" s="212">
        <f>E37*F37</f>
        <v>0</v>
      </c>
    </row>
    <row r="38" spans="1:11" ht="15" x14ac:dyDescent="0.2">
      <c r="A38" s="289" t="s">
        <v>36</v>
      </c>
      <c r="B38" s="266">
        <v>83670</v>
      </c>
      <c r="C38" s="467" t="s">
        <v>216</v>
      </c>
      <c r="D38" s="410" t="s">
        <v>21</v>
      </c>
      <c r="E38" s="451">
        <v>67.05</v>
      </c>
      <c r="F38" s="274"/>
      <c r="G38" s="212">
        <f>E38*F38</f>
        <v>0</v>
      </c>
    </row>
    <row r="39" spans="1:11" ht="15" x14ac:dyDescent="0.2">
      <c r="A39" s="289" t="s">
        <v>144</v>
      </c>
      <c r="B39" s="266">
        <v>83671</v>
      </c>
      <c r="C39" s="467" t="s">
        <v>252</v>
      </c>
      <c r="D39" s="410" t="s">
        <v>21</v>
      </c>
      <c r="E39" s="451">
        <f>'MURO rua Jaime davi 39,85+'!H42</f>
        <v>36.08</v>
      </c>
      <c r="F39" s="274"/>
      <c r="G39" s="212">
        <f>E39*F39</f>
        <v>0</v>
      </c>
    </row>
    <row r="40" spans="1:11" ht="15.75" thickBot="1" x14ac:dyDescent="0.25">
      <c r="A40" s="314" t="s">
        <v>145</v>
      </c>
      <c r="B40" s="278">
        <v>100324</v>
      </c>
      <c r="C40" s="315" t="s">
        <v>274</v>
      </c>
      <c r="D40" s="415" t="s">
        <v>22</v>
      </c>
      <c r="E40" s="453">
        <f>'MURO rua Jaime davi 39,85+'!H49</f>
        <v>1.5</v>
      </c>
      <c r="F40" s="317"/>
      <c r="G40" s="212">
        <f>F40*E40</f>
        <v>0</v>
      </c>
      <c r="K40" s="23"/>
    </row>
    <row r="41" spans="1:11" ht="13.5" thickBot="1" x14ac:dyDescent="0.25">
      <c r="A41" s="59"/>
      <c r="B41" s="462"/>
      <c r="C41" s="463" t="s">
        <v>283</v>
      </c>
      <c r="D41" s="462"/>
      <c r="E41" s="464"/>
      <c r="F41" s="465"/>
      <c r="G41" s="211">
        <f>SUM(G37:G40)</f>
        <v>0</v>
      </c>
    </row>
    <row r="42" spans="1:11" ht="13.5" thickBot="1" x14ac:dyDescent="0.25">
      <c r="A42" s="58" t="s">
        <v>37</v>
      </c>
      <c r="B42" s="455"/>
      <c r="C42" s="456" t="s">
        <v>288</v>
      </c>
      <c r="D42" s="457"/>
      <c r="E42" s="458"/>
      <c r="F42" s="458"/>
      <c r="G42" s="468"/>
    </row>
    <row r="43" spans="1:11" ht="25.5" x14ac:dyDescent="0.2">
      <c r="A43" s="323" t="s">
        <v>40</v>
      </c>
      <c r="B43" s="447">
        <v>88415</v>
      </c>
      <c r="C43" s="406" t="s">
        <v>343</v>
      </c>
      <c r="D43" s="448" t="s">
        <v>20</v>
      </c>
      <c r="E43" s="461">
        <f>E34</f>
        <v>132.77674999999999</v>
      </c>
      <c r="F43" s="449"/>
      <c r="G43" s="450">
        <f t="shared" si="0"/>
        <v>0</v>
      </c>
    </row>
    <row r="44" spans="1:11" ht="26.25" thickBot="1" x14ac:dyDescent="0.25">
      <c r="A44" s="314" t="s">
        <v>41</v>
      </c>
      <c r="B44" s="437">
        <v>88489</v>
      </c>
      <c r="C44" s="452" t="s">
        <v>276</v>
      </c>
      <c r="D44" s="415" t="s">
        <v>20</v>
      </c>
      <c r="E44" s="453">
        <f>E43</f>
        <v>132.77674999999999</v>
      </c>
      <c r="F44" s="439"/>
      <c r="G44" s="440">
        <f t="shared" si="0"/>
        <v>0</v>
      </c>
    </row>
    <row r="45" spans="1:11" ht="13.5" thickBot="1" x14ac:dyDescent="0.25">
      <c r="A45" s="202"/>
      <c r="B45" s="209"/>
      <c r="C45" s="217" t="s">
        <v>283</v>
      </c>
      <c r="D45" s="209"/>
      <c r="E45" s="203"/>
      <c r="F45" s="203"/>
      <c r="G45" s="211">
        <f>SUM(G43:G44)</f>
        <v>0</v>
      </c>
    </row>
    <row r="46" spans="1:11" x14ac:dyDescent="0.2">
      <c r="A46" s="260" t="s">
        <v>148</v>
      </c>
      <c r="B46" s="404"/>
      <c r="C46" s="405" t="s">
        <v>115</v>
      </c>
      <c r="D46" s="406"/>
      <c r="E46" s="429"/>
      <c r="F46" s="429"/>
      <c r="G46" s="430"/>
    </row>
    <row r="47" spans="1:11" ht="27" customHeight="1" thickBot="1" x14ac:dyDescent="0.25">
      <c r="A47" s="314" t="s">
        <v>151</v>
      </c>
      <c r="B47" s="437"/>
      <c r="C47" s="452" t="s">
        <v>344</v>
      </c>
      <c r="D47" s="415" t="s">
        <v>20</v>
      </c>
      <c r="E47" s="439">
        <f>'MURO rua Jaime davi 39,85+'!G55</f>
        <v>69.337500000000006</v>
      </c>
      <c r="F47" s="439"/>
      <c r="G47" s="440">
        <f t="shared" si="0"/>
        <v>0</v>
      </c>
    </row>
    <row r="48" spans="1:11" ht="13.5" thickBot="1" x14ac:dyDescent="0.25">
      <c r="A48" s="218"/>
      <c r="B48" s="219"/>
      <c r="C48" s="220" t="s">
        <v>283</v>
      </c>
      <c r="D48" s="469"/>
      <c r="E48" s="221"/>
      <c r="F48" s="221"/>
      <c r="G48" s="222">
        <f>SUM(G47:G47)</f>
        <v>0</v>
      </c>
    </row>
    <row r="49" spans="1:8" ht="16.5" thickBot="1" x14ac:dyDescent="0.25">
      <c r="A49" s="163"/>
      <c r="B49" s="164"/>
      <c r="C49" s="165" t="s">
        <v>42</v>
      </c>
      <c r="D49" s="166"/>
      <c r="E49" s="166"/>
      <c r="F49" s="204"/>
      <c r="G49" s="470">
        <f>G48+G45+G41+G35+G31+G28+G11</f>
        <v>0</v>
      </c>
      <c r="H49" s="18"/>
    </row>
    <row r="50" spans="1:8" x14ac:dyDescent="0.2">
      <c r="A50" s="4"/>
      <c r="B50" s="5"/>
      <c r="C50" s="5"/>
      <c r="D50" s="5"/>
      <c r="E50" s="5"/>
      <c r="F50" s="13"/>
      <c r="G50" s="6"/>
    </row>
    <row r="51" spans="1:8" ht="15.75" x14ac:dyDescent="0.2">
      <c r="A51" s="358"/>
      <c r="C51" s="29"/>
      <c r="D51" s="30"/>
      <c r="E51" s="30"/>
      <c r="F51" s="30"/>
      <c r="G51" s="392"/>
      <c r="H51" s="18"/>
    </row>
    <row r="52" spans="1:8" x14ac:dyDescent="0.2">
      <c r="A52" s="358"/>
      <c r="G52" s="360"/>
    </row>
    <row r="53" spans="1:8" x14ac:dyDescent="0.2">
      <c r="A53" s="358"/>
      <c r="G53" s="360"/>
    </row>
    <row r="54" spans="1:8" x14ac:dyDescent="0.2">
      <c r="A54" s="358"/>
      <c r="C54" s="253" t="s">
        <v>24</v>
      </c>
      <c r="E54" s="855"/>
      <c r="F54" s="855"/>
      <c r="G54" s="856"/>
    </row>
    <row r="55" spans="1:8" x14ac:dyDescent="0.2">
      <c r="A55" s="358"/>
      <c r="C55" s="254" t="s">
        <v>25</v>
      </c>
      <c r="E55" s="857"/>
      <c r="F55" s="857"/>
      <c r="G55" s="858"/>
    </row>
    <row r="56" spans="1:8" x14ac:dyDescent="0.2">
      <c r="A56" s="358"/>
      <c r="E56" s="859"/>
      <c r="F56" s="859"/>
      <c r="G56" s="860"/>
    </row>
    <row r="57" spans="1:8" x14ac:dyDescent="0.2">
      <c r="A57" s="358"/>
      <c r="C57" s="23" t="s">
        <v>137</v>
      </c>
      <c r="G57" s="360"/>
    </row>
    <row r="58" spans="1:8" ht="13.5" thickBot="1" x14ac:dyDescent="0.25">
      <c r="A58" s="1"/>
      <c r="B58" s="2"/>
      <c r="C58" s="2"/>
      <c r="D58" s="2"/>
      <c r="E58" s="2"/>
      <c r="F58" s="361"/>
      <c r="G58" s="3"/>
    </row>
  </sheetData>
  <mergeCells count="5">
    <mergeCell ref="A1:G1"/>
    <mergeCell ref="A4:G4"/>
    <mergeCell ref="E54:G54"/>
    <mergeCell ref="E55:G55"/>
    <mergeCell ref="E56:G56"/>
  </mergeCells>
  <phoneticPr fontId="23" type="noConversion"/>
  <pageMargins left="0.98425196850393704" right="0.78740157480314965" top="0.78740157480314965" bottom="0.78740157480314965" header="0.31496062992125984" footer="0.31496062992125984"/>
  <pageSetup paperSize="9" scale="70" orientation="portrait" r:id="rId1"/>
  <headerFooter>
    <oddHeader>&amp;R&amp;P</oddHeader>
    <oddFooter>&amp;L&amp;6&amp;Z&amp;F&amp;F&amp;A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0"/>
  <sheetViews>
    <sheetView workbookViewId="0">
      <pane ySplit="5" topLeftCell="A48" activePane="bottomLeft" state="frozen"/>
      <selection activeCell="B29" sqref="B29"/>
      <selection pane="bottomLeft" activeCell="G14" sqref="G14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7.6640625" customWidth="1"/>
    <col min="5" max="5" width="11" customWidth="1"/>
    <col min="6" max="6" width="12.5" style="16" customWidth="1"/>
    <col min="7" max="7" width="11" customWidth="1"/>
    <col min="8" max="8" width="10.5" bestFit="1" customWidth="1"/>
    <col min="12" max="12" width="18.83203125" bestFit="1" customWidth="1"/>
  </cols>
  <sheetData>
    <row r="1" spans="1:7" ht="16.5" customHeight="1" thickBot="1" x14ac:dyDescent="0.25">
      <c r="A1" s="861" t="s">
        <v>26</v>
      </c>
      <c r="B1" s="850"/>
      <c r="C1" s="850"/>
      <c r="D1" s="850"/>
      <c r="E1" s="850"/>
      <c r="F1" s="850"/>
      <c r="G1" s="851"/>
    </row>
    <row r="2" spans="1:7" ht="20.25" customHeight="1" x14ac:dyDescent="0.2">
      <c r="A2" s="65" t="s">
        <v>330</v>
      </c>
      <c r="B2" s="5"/>
      <c r="C2" s="5"/>
      <c r="D2" s="66" t="s">
        <v>209</v>
      </c>
      <c r="E2" s="171">
        <v>4</v>
      </c>
      <c r="F2" s="67"/>
      <c r="G2" s="172" t="s">
        <v>21</v>
      </c>
    </row>
    <row r="3" spans="1:7" ht="21.75" customHeight="1" thickBot="1" x14ac:dyDescent="0.25">
      <c r="A3" s="7" t="s">
        <v>19</v>
      </c>
      <c r="B3" s="8"/>
      <c r="C3" s="8"/>
      <c r="D3" s="472">
        <v>35.799999999999997</v>
      </c>
      <c r="E3" s="472" t="s">
        <v>21</v>
      </c>
      <c r="F3" s="14"/>
      <c r="G3" s="9"/>
    </row>
    <row r="4" spans="1:7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7" ht="43.5" thickBot="1" x14ac:dyDescent="0.25">
      <c r="A5" s="135" t="s">
        <v>293</v>
      </c>
      <c r="B5" s="136" t="s">
        <v>294</v>
      </c>
      <c r="C5" s="137" t="s">
        <v>295</v>
      </c>
      <c r="D5" s="136" t="s">
        <v>296</v>
      </c>
      <c r="E5" s="136" t="s">
        <v>297</v>
      </c>
      <c r="F5" s="136" t="s">
        <v>23</v>
      </c>
      <c r="G5" s="136" t="s">
        <v>298</v>
      </c>
    </row>
    <row r="6" spans="1:7" ht="14.45" customHeight="1" thickBot="1" x14ac:dyDescent="0.25">
      <c r="A6" s="362" t="s">
        <v>299</v>
      </c>
      <c r="B6" s="473"/>
      <c r="C6" s="474" t="s">
        <v>290</v>
      </c>
      <c r="D6" s="475"/>
      <c r="E6" s="475"/>
      <c r="F6" s="476"/>
      <c r="G6" s="477"/>
    </row>
    <row r="7" spans="1:7" ht="14.85" customHeight="1" x14ac:dyDescent="0.2">
      <c r="A7" s="368" t="s">
        <v>300</v>
      </c>
      <c r="B7" s="261"/>
      <c r="C7" s="478" t="s">
        <v>207</v>
      </c>
      <c r="D7" s="325"/>
      <c r="E7" s="325"/>
      <c r="F7" s="325"/>
      <c r="G7" s="479"/>
    </row>
    <row r="8" spans="1:7" ht="30" x14ac:dyDescent="0.2">
      <c r="A8" s="272" t="s">
        <v>267</v>
      </c>
      <c r="B8" s="266" t="s">
        <v>270</v>
      </c>
      <c r="C8" s="480" t="s">
        <v>269</v>
      </c>
      <c r="D8" s="268" t="s">
        <v>20</v>
      </c>
      <c r="E8" s="269">
        <f>42*1.1</f>
        <v>46.2</v>
      </c>
      <c r="F8" s="270"/>
      <c r="G8" s="271">
        <f>F8*E8</f>
        <v>0</v>
      </c>
    </row>
    <row r="9" spans="1:7" ht="15" x14ac:dyDescent="0.2">
      <c r="A9" s="272" t="s">
        <v>317</v>
      </c>
      <c r="B9" s="266" t="s">
        <v>272</v>
      </c>
      <c r="C9" s="480" t="s">
        <v>208</v>
      </c>
      <c r="D9" s="268" t="s">
        <v>20</v>
      </c>
      <c r="E9" s="269">
        <f>38*0.3</f>
        <v>11.4</v>
      </c>
      <c r="F9" s="270"/>
      <c r="G9" s="271">
        <f t="shared" ref="G9" si="0">F9*E9</f>
        <v>0</v>
      </c>
    </row>
    <row r="10" spans="1:7" ht="14.45" customHeight="1" thickBot="1" x14ac:dyDescent="0.25">
      <c r="A10" s="277" t="s">
        <v>318</v>
      </c>
      <c r="B10" s="278">
        <v>98557</v>
      </c>
      <c r="C10" s="481" t="s">
        <v>271</v>
      </c>
      <c r="D10" s="280" t="s">
        <v>20</v>
      </c>
      <c r="E10" s="317">
        <f>E9*0.15</f>
        <v>1.71</v>
      </c>
      <c r="F10" s="282"/>
      <c r="G10" s="283">
        <f t="shared" ref="G10:G50" si="1">F10*E10</f>
        <v>0</v>
      </c>
    </row>
    <row r="11" spans="1:7" ht="15" customHeight="1" thickBot="1" x14ac:dyDescent="0.25">
      <c r="A11" s="160"/>
      <c r="B11" s="101"/>
      <c r="C11" s="161" t="s">
        <v>283</v>
      </c>
      <c r="D11" s="101"/>
      <c r="E11" s="101"/>
      <c r="F11" s="102"/>
      <c r="G11" s="103">
        <f>SUM(G8:G10)</f>
        <v>0</v>
      </c>
    </row>
    <row r="12" spans="1:7" ht="14.45" customHeight="1" thickBot="1" x14ac:dyDescent="0.25">
      <c r="A12" s="376" t="s">
        <v>301</v>
      </c>
      <c r="B12" s="377"/>
      <c r="C12" s="482" t="s">
        <v>136</v>
      </c>
      <c r="D12" s="379"/>
      <c r="E12" s="379"/>
      <c r="F12" s="380"/>
      <c r="G12" s="381"/>
    </row>
    <row r="13" spans="1:7" ht="14.85" customHeight="1" x14ac:dyDescent="0.2">
      <c r="A13" s="368" t="s">
        <v>302</v>
      </c>
      <c r="B13" s="261"/>
      <c r="C13" s="478" t="s">
        <v>284</v>
      </c>
      <c r="D13" s="325"/>
      <c r="E13" s="325"/>
      <c r="F13" s="325"/>
      <c r="G13" s="382"/>
    </row>
    <row r="14" spans="1:7" ht="14.85" customHeight="1" x14ac:dyDescent="0.2">
      <c r="A14" s="272" t="s">
        <v>303</v>
      </c>
      <c r="B14" s="266"/>
      <c r="C14" s="480" t="s">
        <v>27</v>
      </c>
      <c r="D14" s="268" t="s">
        <v>22</v>
      </c>
      <c r="E14" s="274">
        <f>35.8*0.175</f>
        <v>6.2649999999999988</v>
      </c>
      <c r="F14" s="274"/>
      <c r="G14" s="276"/>
    </row>
    <row r="15" spans="1:7" ht="30" x14ac:dyDescent="0.2">
      <c r="A15" s="272" t="s">
        <v>304</v>
      </c>
      <c r="B15" s="273">
        <v>93358</v>
      </c>
      <c r="C15" s="487" t="s">
        <v>210</v>
      </c>
      <c r="D15" s="268" t="s">
        <v>22</v>
      </c>
      <c r="E15" s="274">
        <f>'MURO  MATO GROSSO'!M12</f>
        <v>50.803200000000004</v>
      </c>
      <c r="F15" s="274"/>
      <c r="G15" s="276">
        <f t="shared" ref="G15" si="2">F15*E15</f>
        <v>0</v>
      </c>
    </row>
    <row r="16" spans="1:7" ht="30" x14ac:dyDescent="0.2">
      <c r="A16" s="272" t="s">
        <v>305</v>
      </c>
      <c r="B16" s="266">
        <v>42583</v>
      </c>
      <c r="C16" s="487" t="s">
        <v>211</v>
      </c>
      <c r="D16" s="268" t="s">
        <v>22</v>
      </c>
      <c r="E16" s="274">
        <f>'MURO  MATO GROSSO'!M13</f>
        <v>3.2219999999999995</v>
      </c>
      <c r="F16" s="274"/>
      <c r="G16" s="276">
        <f t="shared" si="1"/>
        <v>0</v>
      </c>
    </row>
    <row r="17" spans="1:12" ht="30" x14ac:dyDescent="0.2">
      <c r="A17" s="272" t="s">
        <v>306</v>
      </c>
      <c r="B17" s="266">
        <v>43938</v>
      </c>
      <c r="C17" s="480" t="s">
        <v>212</v>
      </c>
      <c r="D17" s="268" t="s">
        <v>22</v>
      </c>
      <c r="E17" s="274">
        <f>'MURO  MATO GROSSO'!O21</f>
        <v>49.349366666666668</v>
      </c>
      <c r="F17" s="274"/>
      <c r="G17" s="276">
        <f t="shared" si="1"/>
        <v>0</v>
      </c>
      <c r="L17" s="20"/>
    </row>
    <row r="18" spans="1:12" ht="45" x14ac:dyDescent="0.2">
      <c r="A18" s="272" t="s">
        <v>307</v>
      </c>
      <c r="B18" s="273">
        <v>100324</v>
      </c>
      <c r="C18" s="480" t="s">
        <v>120</v>
      </c>
      <c r="D18" s="268" t="s">
        <v>22</v>
      </c>
      <c r="E18" s="274">
        <f>'MURO  MATO GROSSO'!M8</f>
        <v>0.47249999999999998</v>
      </c>
      <c r="F18" s="274"/>
      <c r="G18" s="276">
        <f t="shared" si="1"/>
        <v>0</v>
      </c>
    </row>
    <row r="19" spans="1:12" ht="30.75" thickBot="1" x14ac:dyDescent="0.25">
      <c r="A19" s="277" t="s">
        <v>308</v>
      </c>
      <c r="B19" s="339">
        <v>42805</v>
      </c>
      <c r="C19" s="488" t="s">
        <v>292</v>
      </c>
      <c r="D19" s="280" t="s">
        <v>20</v>
      </c>
      <c r="E19" s="317">
        <f>D3*0.45</f>
        <v>16.11</v>
      </c>
      <c r="F19" s="317"/>
      <c r="G19" s="283">
        <f t="shared" si="1"/>
        <v>0</v>
      </c>
    </row>
    <row r="20" spans="1:12" ht="14.45" customHeight="1" x14ac:dyDescent="0.2">
      <c r="A20" s="483"/>
      <c r="B20" s="153"/>
      <c r="C20" s="484" t="s">
        <v>285</v>
      </c>
      <c r="D20" s="153"/>
      <c r="E20" s="153"/>
      <c r="F20" s="485"/>
      <c r="G20" s="486">
        <f>SUM(G14:G19)</f>
        <v>0</v>
      </c>
    </row>
    <row r="21" spans="1:12" ht="14.85" customHeight="1" thickBot="1" x14ac:dyDescent="0.25">
      <c r="A21" s="138" t="s">
        <v>311</v>
      </c>
      <c r="B21" s="489"/>
      <c r="C21" s="490" t="s">
        <v>286</v>
      </c>
      <c r="D21" s="189"/>
      <c r="E21" s="189"/>
      <c r="F21" s="189"/>
      <c r="G21" s="491"/>
    </row>
    <row r="22" spans="1:12" ht="14.45" customHeight="1" x14ac:dyDescent="0.2">
      <c r="A22" s="387" t="s">
        <v>312</v>
      </c>
      <c r="B22" s="337">
        <v>95952</v>
      </c>
      <c r="C22" s="497" t="s">
        <v>124</v>
      </c>
      <c r="D22" s="325" t="s">
        <v>22</v>
      </c>
      <c r="E22" s="327">
        <f>'MURO  MATO GROSSO'!J8</f>
        <v>3.0648333333333331</v>
      </c>
      <c r="F22" s="498"/>
      <c r="G22" s="328">
        <f t="shared" si="1"/>
        <v>0</v>
      </c>
    </row>
    <row r="23" spans="1:12" ht="14.45" customHeight="1" x14ac:dyDescent="0.2">
      <c r="A23" s="272" t="s">
        <v>313</v>
      </c>
      <c r="B23" s="266">
        <v>95952</v>
      </c>
      <c r="C23" s="480" t="s">
        <v>122</v>
      </c>
      <c r="D23" s="268" t="s">
        <v>22</v>
      </c>
      <c r="E23" s="274">
        <f>'MURO  MATO GROSSO'!G12</f>
        <v>1.1200000000000001</v>
      </c>
      <c r="F23" s="304"/>
      <c r="G23" s="276">
        <f t="shared" si="1"/>
        <v>0</v>
      </c>
    </row>
    <row r="24" spans="1:12" ht="14.45" customHeight="1" x14ac:dyDescent="0.2">
      <c r="A24" s="272" t="s">
        <v>314</v>
      </c>
      <c r="B24" s="266">
        <v>95952</v>
      </c>
      <c r="C24" s="480" t="s">
        <v>123</v>
      </c>
      <c r="D24" s="268" t="s">
        <v>22</v>
      </c>
      <c r="E24" s="274">
        <f>35.8*0.15*0.3</f>
        <v>1.6109999999999998</v>
      </c>
      <c r="F24" s="304"/>
      <c r="G24" s="276">
        <f t="shared" si="1"/>
        <v>0</v>
      </c>
    </row>
    <row r="25" spans="1:12" ht="14.45" customHeight="1" x14ac:dyDescent="0.2">
      <c r="A25" s="272" t="s">
        <v>315</v>
      </c>
      <c r="B25" s="266">
        <f>B24</f>
        <v>95952</v>
      </c>
      <c r="C25" s="480" t="s">
        <v>45</v>
      </c>
      <c r="D25" s="268"/>
      <c r="E25" s="274">
        <f>'MURO  MATO GROSSO'!G13</f>
        <v>1.6016000000000004</v>
      </c>
      <c r="F25" s="304"/>
      <c r="G25" s="276">
        <f t="shared" si="1"/>
        <v>0</v>
      </c>
    </row>
    <row r="26" spans="1:12" ht="14.45" customHeight="1" thickBot="1" x14ac:dyDescent="0.25">
      <c r="A26" s="277" t="s">
        <v>316</v>
      </c>
      <c r="B26" s="339">
        <f>B22</f>
        <v>95952</v>
      </c>
      <c r="C26" s="499" t="s">
        <v>46</v>
      </c>
      <c r="D26" s="280" t="s">
        <v>22</v>
      </c>
      <c r="E26" s="317">
        <f>38.5*0.15*0.2</f>
        <v>1.155</v>
      </c>
      <c r="F26" s="316"/>
      <c r="G26" s="283">
        <f t="shared" si="1"/>
        <v>0</v>
      </c>
    </row>
    <row r="27" spans="1:12" ht="14.45" customHeight="1" thickBot="1" x14ac:dyDescent="0.25">
      <c r="A27" s="492"/>
      <c r="B27" s="493"/>
      <c r="C27" s="494" t="s">
        <v>285</v>
      </c>
      <c r="D27" s="493"/>
      <c r="E27" s="493"/>
      <c r="F27" s="495"/>
      <c r="G27" s="496">
        <f>SUM(G22:G26)</f>
        <v>0</v>
      </c>
    </row>
    <row r="28" spans="1:12" ht="15.2" customHeight="1" thickBot="1" x14ac:dyDescent="0.25">
      <c r="A28" s="160"/>
      <c r="B28" s="159"/>
      <c r="C28" s="183" t="s">
        <v>283</v>
      </c>
      <c r="D28" s="182"/>
      <c r="E28" s="182"/>
      <c r="F28" s="184"/>
      <c r="G28" s="103">
        <f>G27+G20</f>
        <v>0</v>
      </c>
    </row>
    <row r="29" spans="1:12" ht="15" x14ac:dyDescent="0.2">
      <c r="A29" s="142" t="s">
        <v>259</v>
      </c>
      <c r="B29" s="185"/>
      <c r="C29" s="186" t="s">
        <v>125</v>
      </c>
      <c r="D29" s="187"/>
      <c r="E29" s="187"/>
      <c r="F29" s="187"/>
      <c r="G29" s="188"/>
    </row>
    <row r="30" spans="1:12" ht="15.75" thickBot="1" x14ac:dyDescent="0.25">
      <c r="A30" s="146" t="s">
        <v>34</v>
      </c>
      <c r="B30" s="109">
        <v>89284</v>
      </c>
      <c r="C30" s="112" t="s">
        <v>287</v>
      </c>
      <c r="D30" s="108" t="s">
        <v>20</v>
      </c>
      <c r="E30" s="110">
        <f>'MURO  MATO GROSSO'!B34</f>
        <v>28.225999999999999</v>
      </c>
      <c r="F30" s="117"/>
      <c r="G30" s="111">
        <f t="shared" si="1"/>
        <v>0</v>
      </c>
    </row>
    <row r="31" spans="1:12" ht="16.5" customHeight="1" thickBot="1" x14ac:dyDescent="0.25">
      <c r="A31" s="160"/>
      <c r="B31" s="159"/>
      <c r="C31" s="183" t="s">
        <v>283</v>
      </c>
      <c r="D31" s="182"/>
      <c r="E31" s="182"/>
      <c r="F31" s="184"/>
      <c r="G31" s="103">
        <f>SUM(G30)</f>
        <v>0</v>
      </c>
      <c r="L31" s="17"/>
    </row>
    <row r="32" spans="1:12" ht="15.75" thickBot="1" x14ac:dyDescent="0.25">
      <c r="A32" s="148" t="s">
        <v>38</v>
      </c>
      <c r="B32" s="500"/>
      <c r="C32" s="501" t="s">
        <v>129</v>
      </c>
      <c r="D32" s="502"/>
      <c r="E32" s="502"/>
      <c r="F32" s="502"/>
      <c r="G32" s="503"/>
    </row>
    <row r="33" spans="1:11" ht="45" x14ac:dyDescent="0.2">
      <c r="A33" s="387" t="s">
        <v>31</v>
      </c>
      <c r="B33" s="324">
        <v>87878</v>
      </c>
      <c r="C33" s="497" t="s">
        <v>126</v>
      </c>
      <c r="D33" s="325" t="s">
        <v>20</v>
      </c>
      <c r="E33" s="326">
        <f>'MURO  MATO GROSSO'!I30</f>
        <v>73.26400000000001</v>
      </c>
      <c r="F33" s="327"/>
      <c r="G33" s="328">
        <f t="shared" si="1"/>
        <v>0</v>
      </c>
    </row>
    <row r="34" spans="1:11" ht="75.75" thickBot="1" x14ac:dyDescent="0.25">
      <c r="A34" s="277" t="s">
        <v>32</v>
      </c>
      <c r="B34" s="278">
        <v>87530</v>
      </c>
      <c r="C34" s="499" t="s">
        <v>127</v>
      </c>
      <c r="D34" s="280" t="s">
        <v>20</v>
      </c>
      <c r="E34" s="316">
        <f>'MURO  MATO GROSSO'!I23</f>
        <v>40.033000000000001</v>
      </c>
      <c r="F34" s="317"/>
      <c r="G34" s="283">
        <f t="shared" si="1"/>
        <v>0</v>
      </c>
    </row>
    <row r="35" spans="1:11" ht="15.75" thickBot="1" x14ac:dyDescent="0.25">
      <c r="A35" s="181"/>
      <c r="B35" s="182"/>
      <c r="C35" s="183" t="s">
        <v>283</v>
      </c>
      <c r="D35" s="182"/>
      <c r="E35" s="182"/>
      <c r="F35" s="184"/>
      <c r="G35" s="103">
        <f>SUM(G33:G34)</f>
        <v>0</v>
      </c>
    </row>
    <row r="36" spans="1:11" ht="15" x14ac:dyDescent="0.2">
      <c r="A36" s="148" t="s">
        <v>39</v>
      </c>
      <c r="B36" s="176"/>
      <c r="C36" s="177" t="s">
        <v>214</v>
      </c>
      <c r="D36" s="178"/>
      <c r="E36" s="178"/>
      <c r="F36" s="178"/>
      <c r="G36" s="180"/>
    </row>
    <row r="37" spans="1:11" ht="44.25" customHeight="1" x14ac:dyDescent="0.2">
      <c r="A37" s="149" t="s">
        <v>35</v>
      </c>
      <c r="B37" s="120" t="s">
        <v>273</v>
      </c>
      <c r="C37" s="173" t="s">
        <v>215</v>
      </c>
      <c r="D37" s="108" t="s">
        <v>20</v>
      </c>
      <c r="E37" s="119">
        <f>'MURO  MATO GROSSO'!K44</f>
        <v>67.150000000000006</v>
      </c>
      <c r="F37" s="610"/>
      <c r="G37" s="111">
        <f>E37*F37</f>
        <v>0</v>
      </c>
    </row>
    <row r="38" spans="1:11" ht="30" x14ac:dyDescent="0.2">
      <c r="A38" s="149" t="s">
        <v>36</v>
      </c>
      <c r="B38" s="150">
        <v>83670</v>
      </c>
      <c r="C38" s="174" t="s">
        <v>216</v>
      </c>
      <c r="D38" s="108" t="s">
        <v>20</v>
      </c>
      <c r="E38" s="119">
        <f>'MURO  MATO GROSSO'!H35</f>
        <v>35.799999999999997</v>
      </c>
      <c r="F38" s="610"/>
      <c r="G38" s="111">
        <f>E38*F38</f>
        <v>0</v>
      </c>
    </row>
    <row r="39" spans="1:11" ht="30" x14ac:dyDescent="0.2">
      <c r="A39" s="149" t="s">
        <v>144</v>
      </c>
      <c r="B39" s="150">
        <v>83671</v>
      </c>
      <c r="C39" s="174" t="s">
        <v>252</v>
      </c>
      <c r="D39" s="108" t="s">
        <v>20</v>
      </c>
      <c r="E39" s="119">
        <f>'MURO  MATO GROSSO'!H34</f>
        <v>18.900000000000002</v>
      </c>
      <c r="F39" s="610"/>
      <c r="G39" s="111">
        <f t="shared" ref="G39:G40" si="3">F39*E39</f>
        <v>0</v>
      </c>
    </row>
    <row r="40" spans="1:11" ht="15.75" thickBot="1" x14ac:dyDescent="0.25">
      <c r="A40" s="197" t="s">
        <v>145</v>
      </c>
      <c r="B40" s="198">
        <v>100324</v>
      </c>
      <c r="C40" s="199" t="s">
        <v>353</v>
      </c>
      <c r="D40" s="154" t="s">
        <v>22</v>
      </c>
      <c r="E40" s="155">
        <f>'MURO  MATO GROSSO'!J44</f>
        <v>6.7050000000000001</v>
      </c>
      <c r="F40" s="611"/>
      <c r="G40" s="111">
        <f t="shared" si="3"/>
        <v>0</v>
      </c>
      <c r="K40" s="23"/>
    </row>
    <row r="41" spans="1:11" ht="15.75" thickBot="1" x14ac:dyDescent="0.25">
      <c r="A41" s="168"/>
      <c r="B41" s="169"/>
      <c r="C41" s="137" t="s">
        <v>283</v>
      </c>
      <c r="D41" s="169"/>
      <c r="E41" s="169"/>
      <c r="F41" s="170"/>
      <c r="G41" s="103">
        <f>SUM(G37:G40)</f>
        <v>0</v>
      </c>
    </row>
    <row r="42" spans="1:11" ht="15" x14ac:dyDescent="0.2">
      <c r="A42" s="147" t="s">
        <v>37</v>
      </c>
      <c r="B42" s="176"/>
      <c r="C42" s="177" t="s">
        <v>288</v>
      </c>
      <c r="D42" s="178"/>
      <c r="E42" s="178"/>
      <c r="F42" s="178"/>
      <c r="G42" s="179"/>
    </row>
    <row r="43" spans="1:11" ht="30" x14ac:dyDescent="0.2">
      <c r="A43" s="146" t="s">
        <v>40</v>
      </c>
      <c r="B43" s="121">
        <v>88415</v>
      </c>
      <c r="C43" s="175" t="s">
        <v>275</v>
      </c>
      <c r="D43" s="108" t="s">
        <v>20</v>
      </c>
      <c r="E43" s="119">
        <f>E34</f>
        <v>40.033000000000001</v>
      </c>
      <c r="F43" s="610"/>
      <c r="G43" s="111">
        <f t="shared" si="1"/>
        <v>0</v>
      </c>
    </row>
    <row r="44" spans="1:11" ht="30.75" thickBot="1" x14ac:dyDescent="0.25">
      <c r="A44" s="146" t="s">
        <v>41</v>
      </c>
      <c r="B44" s="121">
        <v>88489</v>
      </c>
      <c r="C44" s="175" t="s">
        <v>276</v>
      </c>
      <c r="D44" s="108" t="s">
        <v>20</v>
      </c>
      <c r="E44" s="119">
        <f>E43</f>
        <v>40.033000000000001</v>
      </c>
      <c r="F44" s="610"/>
      <c r="G44" s="111">
        <f t="shared" si="1"/>
        <v>0</v>
      </c>
    </row>
    <row r="45" spans="1:11" ht="15.75" thickBot="1" x14ac:dyDescent="0.25">
      <c r="A45" s="168"/>
      <c r="B45" s="169"/>
      <c r="C45" s="137" t="s">
        <v>283</v>
      </c>
      <c r="D45" s="169"/>
      <c r="E45" s="169"/>
      <c r="F45" s="170"/>
      <c r="G45" s="103">
        <f>SUM(G43:G44)</f>
        <v>0</v>
      </c>
    </row>
    <row r="46" spans="1:11" ht="29.25" thickBot="1" x14ac:dyDescent="0.25">
      <c r="A46" s="138" t="s">
        <v>148</v>
      </c>
      <c r="B46" s="489"/>
      <c r="C46" s="190" t="s">
        <v>115</v>
      </c>
      <c r="D46" s="189"/>
      <c r="E46" s="189"/>
      <c r="F46" s="191"/>
      <c r="G46" s="162"/>
    </row>
    <row r="47" spans="1:11" ht="60" x14ac:dyDescent="0.2">
      <c r="A47" s="387" t="s">
        <v>149</v>
      </c>
      <c r="B47" s="337">
        <v>89714</v>
      </c>
      <c r="C47" s="504" t="s">
        <v>345</v>
      </c>
      <c r="D47" s="325" t="s">
        <v>20</v>
      </c>
      <c r="E47" s="327">
        <v>8</v>
      </c>
      <c r="F47" s="327"/>
      <c r="G47" s="328">
        <f t="shared" ref="G47" si="4">F47*E47</f>
        <v>0</v>
      </c>
    </row>
    <row r="48" spans="1:11" ht="45" x14ac:dyDescent="0.2">
      <c r="A48" s="272" t="s">
        <v>150</v>
      </c>
      <c r="B48" s="266">
        <v>83739</v>
      </c>
      <c r="C48" s="505" t="s">
        <v>218</v>
      </c>
      <c r="D48" s="268" t="s">
        <v>20</v>
      </c>
      <c r="E48" s="274">
        <v>20.25</v>
      </c>
      <c r="F48" s="274"/>
      <c r="G48" s="276">
        <f t="shared" si="1"/>
        <v>0</v>
      </c>
    </row>
    <row r="49" spans="1:8" ht="30.75" thickBot="1" x14ac:dyDescent="0.25">
      <c r="A49" s="272" t="s">
        <v>151</v>
      </c>
      <c r="B49" s="339"/>
      <c r="C49" s="612" t="s">
        <v>350</v>
      </c>
      <c r="D49" s="613" t="s">
        <v>349</v>
      </c>
      <c r="E49" s="614">
        <v>1</v>
      </c>
      <c r="F49" s="614"/>
      <c r="G49" s="276">
        <f t="shared" si="1"/>
        <v>0</v>
      </c>
    </row>
    <row r="50" spans="1:8" ht="45.75" thickBot="1" x14ac:dyDescent="0.25">
      <c r="A50" s="272" t="s">
        <v>347</v>
      </c>
      <c r="B50" s="339" t="s">
        <v>263</v>
      </c>
      <c r="C50" s="506" t="s">
        <v>346</v>
      </c>
      <c r="D50" s="280" t="s">
        <v>20</v>
      </c>
      <c r="E50" s="317">
        <v>27.52</v>
      </c>
      <c r="F50" s="317"/>
      <c r="G50" s="283">
        <f t="shared" si="1"/>
        <v>0</v>
      </c>
    </row>
    <row r="51" spans="1:8" ht="15.75" thickBot="1" x14ac:dyDescent="0.25">
      <c r="A51" s="168"/>
      <c r="B51" s="169"/>
      <c r="C51" s="137" t="s">
        <v>283</v>
      </c>
      <c r="D51" s="169"/>
      <c r="E51" s="169"/>
      <c r="F51" s="170"/>
      <c r="G51" s="103">
        <f>SUM(G47:G50)</f>
        <v>0</v>
      </c>
    </row>
    <row r="52" spans="1:8" ht="16.5" thickBot="1" x14ac:dyDescent="0.25">
      <c r="A52" s="163"/>
      <c r="B52" s="164"/>
      <c r="C52" s="200" t="s">
        <v>42</v>
      </c>
      <c r="D52" s="166"/>
      <c r="E52" s="166"/>
      <c r="F52" s="167"/>
      <c r="G52" s="470">
        <f>G51+G45+G41+G35+G31+G28+G11</f>
        <v>0</v>
      </c>
    </row>
    <row r="53" spans="1:8" x14ac:dyDescent="0.2">
      <c r="A53" s="56"/>
      <c r="B53" s="56"/>
      <c r="C53" s="56"/>
      <c r="D53" s="56"/>
      <c r="E53" s="56"/>
      <c r="F53" s="57"/>
      <c r="G53" s="56"/>
    </row>
    <row r="54" spans="1:8" ht="15.75" x14ac:dyDescent="0.2">
      <c r="C54" s="29"/>
      <c r="D54" s="30"/>
      <c r="E54" s="30"/>
      <c r="F54" s="30"/>
      <c r="G54" s="18">
        <f>G52/D3</f>
        <v>0</v>
      </c>
      <c r="H54" s="18"/>
    </row>
    <row r="57" spans="1:8" x14ac:dyDescent="0.2">
      <c r="C57" s="60" t="s">
        <v>24</v>
      </c>
      <c r="E57" s="855"/>
      <c r="F57" s="855"/>
      <c r="G57" s="855"/>
    </row>
    <row r="58" spans="1:8" x14ac:dyDescent="0.2">
      <c r="C58" s="61" t="s">
        <v>25</v>
      </c>
      <c r="E58" s="857"/>
      <c r="F58" s="857"/>
      <c r="G58" s="857"/>
    </row>
    <row r="59" spans="1:8" x14ac:dyDescent="0.2">
      <c r="E59" s="859"/>
      <c r="F59" s="859"/>
      <c r="G59" s="859"/>
    </row>
    <row r="60" spans="1:8" x14ac:dyDescent="0.2">
      <c r="C60" s="23" t="s">
        <v>137</v>
      </c>
    </row>
  </sheetData>
  <mergeCells count="5">
    <mergeCell ref="A1:G1"/>
    <mergeCell ref="A4:G4"/>
    <mergeCell ref="E57:G57"/>
    <mergeCell ref="E58:G58"/>
    <mergeCell ref="E59:G59"/>
  </mergeCells>
  <phoneticPr fontId="23" type="noConversion"/>
  <pageMargins left="0.98425196850393704" right="0.78740157480314965" top="0.78740157480314965" bottom="0.78740157480314965" header="0.31496062992125984" footer="0.31496062992125984"/>
  <pageSetup paperSize="9" scale="70" orientation="portrait" r:id="rId1"/>
  <headerFooter>
    <oddHeader>&amp;R&amp;P</oddHeader>
    <oddFooter>&amp;L&amp;6&amp;Z&amp;F&amp;F&amp;A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topLeftCell="A22" zoomScaleNormal="100" workbookViewId="0">
      <selection activeCell="H13" sqref="H13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7.6640625" customWidth="1"/>
    <col min="5" max="5" width="11" customWidth="1"/>
    <col min="6" max="6" width="12.5" style="16" customWidth="1"/>
    <col min="7" max="7" width="9.83203125" customWidth="1"/>
    <col min="8" max="8" width="10.5" bestFit="1" customWidth="1"/>
    <col min="12" max="12" width="18.83203125" bestFit="1" customWidth="1"/>
  </cols>
  <sheetData>
    <row r="1" spans="1:12" ht="16.5" customHeight="1" thickBot="1" x14ac:dyDescent="0.25">
      <c r="A1" s="861" t="s">
        <v>26</v>
      </c>
      <c r="B1" s="850"/>
      <c r="C1" s="850"/>
      <c r="D1" s="850"/>
      <c r="E1" s="850"/>
      <c r="F1" s="850"/>
      <c r="G1" s="851"/>
    </row>
    <row r="2" spans="1:12" ht="20.25" customHeight="1" thickBot="1" x14ac:dyDescent="0.25">
      <c r="A2" s="65" t="s">
        <v>331</v>
      </c>
      <c r="B2" s="5"/>
      <c r="C2" s="5"/>
      <c r="D2" s="568" t="s">
        <v>209</v>
      </c>
      <c r="E2" s="569">
        <v>5</v>
      </c>
      <c r="G2" s="6"/>
    </row>
    <row r="3" spans="1:12" ht="21.75" customHeight="1" thickBot="1" x14ac:dyDescent="0.25">
      <c r="A3" s="7" t="s">
        <v>19</v>
      </c>
      <c r="B3" s="8"/>
      <c r="C3" s="8"/>
      <c r="D3" s="8"/>
      <c r="E3" s="567">
        <v>15.925000000000001</v>
      </c>
      <c r="F3" s="395" t="s">
        <v>21</v>
      </c>
      <c r="G3" s="9"/>
    </row>
    <row r="4" spans="1:12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12" ht="37.700000000000003" customHeight="1" thickBot="1" x14ac:dyDescent="0.25">
      <c r="A5" s="10" t="s">
        <v>4</v>
      </c>
      <c r="B5" s="11" t="s">
        <v>5</v>
      </c>
      <c r="C5" s="12" t="s">
        <v>6</v>
      </c>
      <c r="D5" s="11" t="s">
        <v>7</v>
      </c>
      <c r="E5" s="11" t="s">
        <v>8</v>
      </c>
      <c r="F5" s="15" t="s">
        <v>23</v>
      </c>
      <c r="G5" s="11" t="s">
        <v>9</v>
      </c>
    </row>
    <row r="6" spans="1:12" ht="14.45" customHeight="1" thickBot="1" x14ac:dyDescent="0.25">
      <c r="A6" s="31" t="s">
        <v>0</v>
      </c>
      <c r="B6" s="32"/>
      <c r="C6" s="33" t="s">
        <v>1</v>
      </c>
      <c r="D6" s="34"/>
      <c r="E6" s="34"/>
      <c r="F6" s="35"/>
      <c r="G6" s="36"/>
    </row>
    <row r="7" spans="1:12" ht="15" customHeight="1" thickBot="1" x14ac:dyDescent="0.25">
      <c r="A7" s="38"/>
      <c r="B7" s="39"/>
      <c r="C7" s="40" t="s">
        <v>11</v>
      </c>
      <c r="D7" s="39"/>
      <c r="E7" s="39"/>
      <c r="F7" s="41"/>
      <c r="G7" s="42">
        <v>0</v>
      </c>
    </row>
    <row r="8" spans="1:12" ht="14.45" customHeight="1" x14ac:dyDescent="0.2">
      <c r="A8" s="43" t="s">
        <v>2</v>
      </c>
      <c r="B8" s="44"/>
      <c r="C8" s="45" t="s">
        <v>136</v>
      </c>
      <c r="D8" s="46"/>
      <c r="E8" s="46"/>
      <c r="F8" s="47"/>
      <c r="G8" s="48"/>
    </row>
    <row r="9" spans="1:12" ht="14.85" customHeight="1" thickBot="1" x14ac:dyDescent="0.25">
      <c r="A9" s="341" t="s">
        <v>12</v>
      </c>
      <c r="B9" s="507"/>
      <c r="C9" s="508" t="s">
        <v>13</v>
      </c>
      <c r="D9" s="509"/>
      <c r="E9" s="509"/>
      <c r="F9" s="510"/>
      <c r="G9" s="511"/>
    </row>
    <row r="10" spans="1:12" ht="25.5" x14ac:dyDescent="0.2">
      <c r="A10" s="323" t="s">
        <v>28</v>
      </c>
      <c r="B10" s="512">
        <v>93358</v>
      </c>
      <c r="C10" s="513" t="s">
        <v>210</v>
      </c>
      <c r="D10" s="514" t="s">
        <v>22</v>
      </c>
      <c r="E10" s="515">
        <f>'MURO PLAY GROUND'!M12</f>
        <v>16.200000000000003</v>
      </c>
      <c r="F10" s="516"/>
      <c r="G10" s="517">
        <f t="shared" ref="G10" si="0">F10*E10</f>
        <v>0</v>
      </c>
    </row>
    <row r="11" spans="1:12" ht="25.5" x14ac:dyDescent="0.2">
      <c r="A11" s="289" t="s">
        <v>29</v>
      </c>
      <c r="B11" s="518">
        <v>42583</v>
      </c>
      <c r="C11" s="519" t="s">
        <v>211</v>
      </c>
      <c r="D11" s="520" t="s">
        <v>22</v>
      </c>
      <c r="E11" s="521">
        <f>'MURO PLAY GROUND'!M16</f>
        <v>1.4332499999999999</v>
      </c>
      <c r="F11" s="522"/>
      <c r="G11" s="523">
        <f t="shared" ref="G11:G32" si="1">F11*E11</f>
        <v>0</v>
      </c>
    </row>
    <row r="12" spans="1:12" ht="25.5" x14ac:dyDescent="0.2">
      <c r="A12" s="289" t="s">
        <v>30</v>
      </c>
      <c r="B12" s="518">
        <v>43938</v>
      </c>
      <c r="C12" s="524" t="s">
        <v>212</v>
      </c>
      <c r="D12" s="520" t="s">
        <v>22</v>
      </c>
      <c r="E12" s="522">
        <f>'MURO PLAY GROUND'!O23</f>
        <v>15.307760205144339</v>
      </c>
      <c r="F12" s="522"/>
      <c r="G12" s="523">
        <f t="shared" si="1"/>
        <v>0</v>
      </c>
      <c r="L12" s="20"/>
    </row>
    <row r="13" spans="1:12" ht="38.25" x14ac:dyDescent="0.2">
      <c r="A13" s="289" t="s">
        <v>138</v>
      </c>
      <c r="B13" s="525">
        <v>100324</v>
      </c>
      <c r="C13" s="526" t="s">
        <v>120</v>
      </c>
      <c r="D13" s="520" t="s">
        <v>22</v>
      </c>
      <c r="E13" s="522">
        <f>'MURO PLAY GROUND'!J9</f>
        <v>0.15682499999999999</v>
      </c>
      <c r="F13" s="522"/>
      <c r="G13" s="523">
        <f t="shared" si="1"/>
        <v>0</v>
      </c>
    </row>
    <row r="14" spans="1:12" ht="13.5" thickBot="1" x14ac:dyDescent="0.25">
      <c r="A14" s="292" t="s">
        <v>139</v>
      </c>
      <c r="B14" s="527">
        <v>42805</v>
      </c>
      <c r="C14" s="528" t="s">
        <v>121</v>
      </c>
      <c r="D14" s="529" t="s">
        <v>20</v>
      </c>
      <c r="E14" s="530">
        <f>E3*0.45</f>
        <v>7.1662500000000007</v>
      </c>
      <c r="F14" s="530"/>
      <c r="G14" s="531">
        <f t="shared" si="1"/>
        <v>0</v>
      </c>
    </row>
    <row r="15" spans="1:12" ht="14.45" customHeight="1" thickTop="1" thickBot="1" x14ac:dyDescent="0.25">
      <c r="A15" s="69"/>
      <c r="B15" s="70"/>
      <c r="C15" s="71" t="s">
        <v>14</v>
      </c>
      <c r="D15" s="70"/>
      <c r="E15" s="82"/>
      <c r="F15" s="72"/>
      <c r="G15" s="648">
        <f>SUM(G10:G14)</f>
        <v>0</v>
      </c>
    </row>
    <row r="16" spans="1:12" ht="14.85" customHeight="1" thickTop="1" x14ac:dyDescent="0.2">
      <c r="A16" s="298" t="s">
        <v>15</v>
      </c>
      <c r="B16" s="532"/>
      <c r="C16" s="533" t="s">
        <v>16</v>
      </c>
      <c r="D16" s="534"/>
      <c r="E16" s="535"/>
      <c r="F16" s="535"/>
      <c r="G16" s="536"/>
    </row>
    <row r="17" spans="1:9" ht="14.45" customHeight="1" x14ac:dyDescent="0.2">
      <c r="A17" s="289" t="s">
        <v>17</v>
      </c>
      <c r="B17" s="518">
        <v>95952</v>
      </c>
      <c r="C17" s="524" t="s">
        <v>124</v>
      </c>
      <c r="D17" s="520" t="s">
        <v>22</v>
      </c>
      <c r="E17" s="522">
        <f>'MURO PLAY GROUND'!J5</f>
        <v>0.88998979485566343</v>
      </c>
      <c r="F17" s="537"/>
      <c r="G17" s="523">
        <f t="shared" si="1"/>
        <v>0</v>
      </c>
      <c r="H17" s="74"/>
      <c r="I17" s="73"/>
    </row>
    <row r="18" spans="1:9" ht="14.45" customHeight="1" x14ac:dyDescent="0.2">
      <c r="A18" s="289" t="s">
        <v>140</v>
      </c>
      <c r="B18" s="518">
        <v>95952</v>
      </c>
      <c r="C18" s="524" t="s">
        <v>122</v>
      </c>
      <c r="D18" s="520" t="s">
        <v>22</v>
      </c>
      <c r="E18" s="522">
        <f>'MURO PLAY GROUND'!G12</f>
        <v>0.48000000000000009</v>
      </c>
      <c r="F18" s="538"/>
      <c r="G18" s="523">
        <f t="shared" si="1"/>
        <v>0</v>
      </c>
    </row>
    <row r="19" spans="1:9" ht="14.45" customHeight="1" thickBot="1" x14ac:dyDescent="0.25">
      <c r="A19" s="292" t="s">
        <v>141</v>
      </c>
      <c r="B19" s="527">
        <v>95952</v>
      </c>
      <c r="C19" s="539" t="s">
        <v>123</v>
      </c>
      <c r="D19" s="529" t="s">
        <v>22</v>
      </c>
      <c r="E19" s="530">
        <f>'MURO PLAY GROUND'!G13</f>
        <v>0.95550000000000002</v>
      </c>
      <c r="F19" s="540"/>
      <c r="G19" s="531">
        <f t="shared" si="1"/>
        <v>0</v>
      </c>
    </row>
    <row r="20" spans="1:9" ht="14.45" customHeight="1" thickTop="1" thickBot="1" x14ac:dyDescent="0.25">
      <c r="A20" s="69"/>
      <c r="B20" s="70"/>
      <c r="C20" s="71" t="s">
        <v>14</v>
      </c>
      <c r="D20" s="70"/>
      <c r="E20" s="82"/>
      <c r="F20" s="72"/>
      <c r="G20" s="648">
        <f>SUM(G17:G19)</f>
        <v>0</v>
      </c>
    </row>
    <row r="21" spans="1:9" ht="15.2" customHeight="1" thickTop="1" thickBot="1" x14ac:dyDescent="0.25">
      <c r="A21" s="38"/>
      <c r="B21" s="39"/>
      <c r="C21" s="40" t="s">
        <v>11</v>
      </c>
      <c r="D21" s="39"/>
      <c r="E21" s="78"/>
      <c r="F21" s="41"/>
      <c r="G21" s="42">
        <f>G20+G15</f>
        <v>0</v>
      </c>
    </row>
    <row r="22" spans="1:9" ht="13.5" thickBot="1" x14ac:dyDescent="0.25">
      <c r="A22" s="58" t="s">
        <v>259</v>
      </c>
      <c r="B22" s="541"/>
      <c r="C22" s="542" t="s">
        <v>129</v>
      </c>
      <c r="D22" s="543"/>
      <c r="E22" s="544"/>
      <c r="F22" s="545"/>
      <c r="G22" s="546"/>
    </row>
    <row r="23" spans="1:9" ht="38.25" x14ac:dyDescent="0.2">
      <c r="A23" s="323" t="s">
        <v>34</v>
      </c>
      <c r="B23" s="512">
        <v>87878</v>
      </c>
      <c r="C23" s="547" t="s">
        <v>126</v>
      </c>
      <c r="D23" s="514" t="s">
        <v>20</v>
      </c>
      <c r="E23" s="548">
        <f>'MURO PLAY GROUND'!I23</f>
        <v>16.628750000000004</v>
      </c>
      <c r="F23" s="516"/>
      <c r="G23" s="517">
        <f t="shared" si="1"/>
        <v>0</v>
      </c>
    </row>
    <row r="24" spans="1:9" ht="64.5" thickBot="1" x14ac:dyDescent="0.25">
      <c r="A24" s="314" t="s">
        <v>260</v>
      </c>
      <c r="B24" s="549">
        <v>87530</v>
      </c>
      <c r="C24" s="550" t="s">
        <v>127</v>
      </c>
      <c r="D24" s="551" t="s">
        <v>20</v>
      </c>
      <c r="E24" s="552">
        <f>'MURO PLAY GROUND'!I23</f>
        <v>16.628750000000004</v>
      </c>
      <c r="F24" s="553"/>
      <c r="G24" s="554">
        <f t="shared" si="1"/>
        <v>0</v>
      </c>
    </row>
    <row r="25" spans="1:9" ht="13.5" thickBot="1" x14ac:dyDescent="0.25">
      <c r="A25" s="38"/>
      <c r="B25" s="39"/>
      <c r="C25" s="40" t="s">
        <v>11</v>
      </c>
      <c r="D25" s="39"/>
      <c r="E25" s="78"/>
      <c r="F25" s="41"/>
      <c r="G25" s="42">
        <f>SUM(G23:G24)</f>
        <v>0</v>
      </c>
    </row>
    <row r="26" spans="1:9" ht="13.5" thickBot="1" x14ac:dyDescent="0.25">
      <c r="A26" s="58" t="s">
        <v>38</v>
      </c>
      <c r="B26" s="541"/>
      <c r="C26" s="542" t="s">
        <v>18</v>
      </c>
      <c r="D26" s="543"/>
      <c r="E26" s="544"/>
      <c r="F26" s="545"/>
      <c r="G26" s="555"/>
    </row>
    <row r="27" spans="1:9" ht="38.25" x14ac:dyDescent="0.2">
      <c r="A27" s="323" t="s">
        <v>31</v>
      </c>
      <c r="B27" s="556">
        <v>88489</v>
      </c>
      <c r="C27" s="547" t="s">
        <v>262</v>
      </c>
      <c r="D27" s="514" t="s">
        <v>20</v>
      </c>
      <c r="E27" s="548">
        <f>E24</f>
        <v>16.628750000000004</v>
      </c>
      <c r="F27" s="516"/>
      <c r="G27" s="517">
        <f t="shared" si="1"/>
        <v>0</v>
      </c>
    </row>
    <row r="28" spans="1:9" ht="26.25" thickBot="1" x14ac:dyDescent="0.25">
      <c r="A28" s="314" t="s">
        <v>32</v>
      </c>
      <c r="B28" s="557">
        <v>88415</v>
      </c>
      <c r="C28" s="550" t="s">
        <v>261</v>
      </c>
      <c r="D28" s="551" t="s">
        <v>20</v>
      </c>
      <c r="E28" s="552">
        <f>E27</f>
        <v>16.628750000000004</v>
      </c>
      <c r="F28" s="553"/>
      <c r="G28" s="554">
        <f t="shared" si="1"/>
        <v>0</v>
      </c>
    </row>
    <row r="29" spans="1:9" ht="13.5" thickBot="1" x14ac:dyDescent="0.25">
      <c r="A29" s="38"/>
      <c r="B29" s="39"/>
      <c r="C29" s="40" t="s">
        <v>11</v>
      </c>
      <c r="D29" s="39"/>
      <c r="E29" s="78"/>
      <c r="F29" s="41"/>
      <c r="G29" s="649">
        <f>SUM(G27:G28)</f>
        <v>0</v>
      </c>
    </row>
    <row r="30" spans="1:9" ht="13.5" thickBot="1" x14ac:dyDescent="0.25">
      <c r="A30" s="341" t="s">
        <v>39</v>
      </c>
      <c r="B30" s="507"/>
      <c r="C30" s="508" t="s">
        <v>115</v>
      </c>
      <c r="D30" s="509"/>
      <c r="E30" s="77"/>
      <c r="F30" s="510"/>
      <c r="G30" s="511"/>
    </row>
    <row r="31" spans="1:9" ht="38.25" x14ac:dyDescent="0.2">
      <c r="A31" s="323" t="s">
        <v>35</v>
      </c>
      <c r="B31" s="563" t="s">
        <v>263</v>
      </c>
      <c r="C31" s="547" t="s">
        <v>258</v>
      </c>
      <c r="D31" s="514" t="s">
        <v>20</v>
      </c>
      <c r="E31" s="516">
        <f>1.8*1.5</f>
        <v>2.7</v>
      </c>
      <c r="F31" s="516"/>
      <c r="G31" s="517">
        <f t="shared" ref="G31" si="2">F31*E31</f>
        <v>0</v>
      </c>
    </row>
    <row r="32" spans="1:9" ht="39" thickBot="1" x14ac:dyDescent="0.25">
      <c r="A32" s="314" t="s">
        <v>36</v>
      </c>
      <c r="B32" s="564" t="s">
        <v>264</v>
      </c>
      <c r="C32" s="565" t="s">
        <v>352</v>
      </c>
      <c r="D32" s="551" t="s">
        <v>20</v>
      </c>
      <c r="E32" s="553">
        <f>'MURO PLAY GROUND'!J54</f>
        <v>23.887499999999999</v>
      </c>
      <c r="F32" s="553"/>
      <c r="G32" s="554">
        <f t="shared" si="1"/>
        <v>0</v>
      </c>
    </row>
    <row r="33" spans="1:8" ht="13.5" thickBot="1" x14ac:dyDescent="0.25">
      <c r="A33" s="59"/>
      <c r="B33" s="558"/>
      <c r="C33" s="559" t="s">
        <v>11</v>
      </c>
      <c r="D33" s="560" t="s">
        <v>21</v>
      </c>
      <c r="E33" s="561"/>
      <c r="F33" s="562"/>
      <c r="G33" s="650">
        <f>SUM(G31:G32)</f>
        <v>0</v>
      </c>
    </row>
    <row r="34" spans="1:8" ht="16.5" thickBot="1" x14ac:dyDescent="0.25">
      <c r="A34" s="51"/>
      <c r="B34" s="52"/>
      <c r="C34" s="53" t="s">
        <v>42</v>
      </c>
      <c r="D34" s="54"/>
      <c r="E34" s="54"/>
      <c r="F34" s="55"/>
      <c r="G34" s="651">
        <f>G33+G29+G25+G21</f>
        <v>0</v>
      </c>
    </row>
    <row r="35" spans="1:8" x14ac:dyDescent="0.2">
      <c r="A35" s="4"/>
      <c r="B35" s="5"/>
      <c r="C35" s="5"/>
      <c r="D35" s="5"/>
      <c r="E35" s="5"/>
      <c r="F35" s="13"/>
      <c r="G35" s="6"/>
    </row>
    <row r="36" spans="1:8" ht="15.75" x14ac:dyDescent="0.2">
      <c r="A36" s="358"/>
      <c r="C36" s="29"/>
      <c r="D36" s="30"/>
      <c r="E36" s="30"/>
      <c r="F36" s="566" t="s">
        <v>265</v>
      </c>
      <c r="G36" s="570">
        <f>G34/E3</f>
        <v>0</v>
      </c>
      <c r="H36" s="18"/>
    </row>
    <row r="37" spans="1:8" x14ac:dyDescent="0.2">
      <c r="A37" s="358"/>
      <c r="G37" s="360"/>
    </row>
    <row r="38" spans="1:8" x14ac:dyDescent="0.2">
      <c r="A38" s="358"/>
      <c r="G38" s="360"/>
    </row>
    <row r="39" spans="1:8" x14ac:dyDescent="0.2">
      <c r="A39" s="358"/>
      <c r="C39" s="253" t="s">
        <v>24</v>
      </c>
      <c r="E39" s="855"/>
      <c r="F39" s="855"/>
      <c r="G39" s="856"/>
    </row>
    <row r="40" spans="1:8" x14ac:dyDescent="0.2">
      <c r="A40" s="358"/>
      <c r="C40" s="254" t="s">
        <v>25</v>
      </c>
      <c r="E40" s="857"/>
      <c r="F40" s="857"/>
      <c r="G40" s="858"/>
    </row>
    <row r="41" spans="1:8" x14ac:dyDescent="0.2">
      <c r="A41" s="358"/>
      <c r="E41" s="859"/>
      <c r="F41" s="859"/>
      <c r="G41" s="860"/>
    </row>
    <row r="42" spans="1:8" x14ac:dyDescent="0.2">
      <c r="A42" s="358"/>
      <c r="C42" s="23" t="s">
        <v>137</v>
      </c>
      <c r="G42" s="360"/>
    </row>
    <row r="43" spans="1:8" ht="13.5" thickBot="1" x14ac:dyDescent="0.25">
      <c r="A43" s="1"/>
      <c r="B43" s="2"/>
      <c r="C43" s="2"/>
      <c r="D43" s="2"/>
      <c r="E43" s="2"/>
      <c r="F43" s="361"/>
      <c r="G43" s="3"/>
    </row>
  </sheetData>
  <mergeCells count="5">
    <mergeCell ref="A1:G1"/>
    <mergeCell ref="A4:G4"/>
    <mergeCell ref="E39:G39"/>
    <mergeCell ref="E40:G40"/>
    <mergeCell ref="E41:G41"/>
  </mergeCells>
  <phoneticPr fontId="23" type="noConversion"/>
  <pageMargins left="0.98425196850393704" right="0.78740157480314965" top="0.78740157480314965" bottom="0.78740157480314965" header="0.31496062992125984" footer="0.31496062992125984"/>
  <pageSetup paperSize="9" scale="69" orientation="portrait" r:id="rId1"/>
  <headerFooter>
    <oddHeader>&amp;R&amp;P</oddHeader>
    <oddFooter>&amp;L&amp;6&amp;Z&amp;F&amp;F&amp;A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4"/>
  <sheetViews>
    <sheetView topLeftCell="A43" workbookViewId="0">
      <selection activeCell="G12" sqref="G12"/>
    </sheetView>
  </sheetViews>
  <sheetFormatPr defaultRowHeight="12.75" x14ac:dyDescent="0.2"/>
  <cols>
    <col min="1" max="1" width="9.5" customWidth="1"/>
    <col min="2" max="2" width="13.33203125" customWidth="1"/>
    <col min="3" max="3" width="62.1640625" customWidth="1"/>
    <col min="4" max="4" width="7.6640625" customWidth="1"/>
    <col min="5" max="5" width="11" customWidth="1"/>
    <col min="6" max="6" width="12.5" style="16" customWidth="1"/>
    <col min="7" max="7" width="11" customWidth="1"/>
  </cols>
  <sheetData>
    <row r="1" spans="1:7" ht="16.5" customHeight="1" thickBot="1" x14ac:dyDescent="0.25">
      <c r="A1" s="861" t="s">
        <v>26</v>
      </c>
      <c r="B1" s="850"/>
      <c r="C1" s="850"/>
      <c r="D1" s="850"/>
      <c r="E1" s="850"/>
      <c r="F1" s="850"/>
      <c r="G1" s="851"/>
    </row>
    <row r="2" spans="1:7" ht="20.25" customHeight="1" x14ac:dyDescent="0.2">
      <c r="A2" s="65" t="s">
        <v>228</v>
      </c>
      <c r="B2" s="5"/>
      <c r="C2" s="5"/>
      <c r="D2" s="862" t="s">
        <v>44</v>
      </c>
      <c r="E2" s="862"/>
      <c r="F2" s="19"/>
      <c r="G2" s="13"/>
    </row>
    <row r="3" spans="1:7" ht="21.75" customHeight="1" thickBot="1" x14ac:dyDescent="0.25">
      <c r="A3" s="7" t="s">
        <v>19</v>
      </c>
      <c r="B3" s="8"/>
      <c r="C3" s="8"/>
      <c r="D3" s="8">
        <v>59.71</v>
      </c>
      <c r="E3" s="355" t="s">
        <v>20</v>
      </c>
      <c r="F3" s="14"/>
      <c r="G3" s="9"/>
    </row>
    <row r="4" spans="1:7" ht="9.75" customHeight="1" thickBot="1" x14ac:dyDescent="0.25">
      <c r="A4" s="852"/>
      <c r="B4" s="853"/>
      <c r="C4" s="853"/>
      <c r="D4" s="853"/>
      <c r="E4" s="853"/>
      <c r="F4" s="853"/>
      <c r="G4" s="854"/>
    </row>
    <row r="5" spans="1:7" ht="37.700000000000003" customHeight="1" thickBot="1" x14ac:dyDescent="0.25">
      <c r="A5" s="10" t="s">
        <v>4</v>
      </c>
      <c r="B5" s="11" t="s">
        <v>5</v>
      </c>
      <c r="C5" s="12" t="s">
        <v>6</v>
      </c>
      <c r="D5" s="11" t="s">
        <v>7</v>
      </c>
      <c r="E5" s="11" t="s">
        <v>8</v>
      </c>
      <c r="F5" s="15" t="s">
        <v>23</v>
      </c>
      <c r="G5" s="11" t="s">
        <v>9</v>
      </c>
    </row>
    <row r="6" spans="1:7" ht="14.45" customHeight="1" x14ac:dyDescent="0.2">
      <c r="A6" s="126" t="s">
        <v>299</v>
      </c>
      <c r="B6" s="210"/>
      <c r="C6" s="90" t="s">
        <v>290</v>
      </c>
      <c r="D6" s="206"/>
      <c r="E6" s="206"/>
      <c r="F6" s="35"/>
      <c r="G6" s="207"/>
    </row>
    <row r="7" spans="1:7" ht="14.85" customHeight="1" x14ac:dyDescent="0.2">
      <c r="A7" s="571" t="s">
        <v>300</v>
      </c>
      <c r="B7" s="572"/>
      <c r="C7" s="573" t="s">
        <v>319</v>
      </c>
      <c r="D7" s="574"/>
      <c r="E7" s="574"/>
      <c r="F7" s="594"/>
      <c r="G7" s="575"/>
    </row>
    <row r="8" spans="1:7" ht="14.45" customHeight="1" thickBot="1" x14ac:dyDescent="0.25">
      <c r="A8" s="576" t="s">
        <v>267</v>
      </c>
      <c r="B8" s="577">
        <v>98557</v>
      </c>
      <c r="C8" s="578" t="s">
        <v>135</v>
      </c>
      <c r="D8" s="579" t="s">
        <v>20</v>
      </c>
      <c r="E8" s="580">
        <v>50</v>
      </c>
      <c r="F8" s="615"/>
      <c r="G8" s="581">
        <f t="shared" ref="G8:G52" si="0">F8*E8</f>
        <v>0</v>
      </c>
    </row>
    <row r="9" spans="1:7" ht="15" customHeight="1" thickBot="1" x14ac:dyDescent="0.25">
      <c r="A9" s="156"/>
      <c r="B9" s="78"/>
      <c r="C9" s="91" t="s">
        <v>283</v>
      </c>
      <c r="D9" s="78"/>
      <c r="E9" s="78"/>
      <c r="F9" s="616"/>
      <c r="G9" s="224">
        <f>SUM(G8:G8)</f>
        <v>0</v>
      </c>
    </row>
    <row r="10" spans="1:7" ht="14.45" customHeight="1" x14ac:dyDescent="0.2">
      <c r="A10" s="127" t="s">
        <v>301</v>
      </c>
      <c r="B10" s="128"/>
      <c r="C10" s="92" t="s">
        <v>136</v>
      </c>
      <c r="D10" s="79"/>
      <c r="E10" s="79"/>
      <c r="F10" s="617"/>
      <c r="G10" s="80"/>
    </row>
    <row r="11" spans="1:7" ht="14.85" customHeight="1" x14ac:dyDescent="0.2">
      <c r="A11" s="571" t="s">
        <v>302</v>
      </c>
      <c r="B11" s="572"/>
      <c r="C11" s="573" t="s">
        <v>284</v>
      </c>
      <c r="D11" s="574"/>
      <c r="E11" s="619"/>
      <c r="F11" s="594"/>
      <c r="G11" s="582"/>
    </row>
    <row r="12" spans="1:7" ht="14.85" customHeight="1" x14ac:dyDescent="0.2">
      <c r="A12" s="583" t="s">
        <v>303</v>
      </c>
      <c r="B12" s="435"/>
      <c r="C12" s="409" t="s">
        <v>351</v>
      </c>
      <c r="D12" s="410" t="s">
        <v>22</v>
      </c>
      <c r="E12" s="618">
        <v>62.16</v>
      </c>
      <c r="F12" s="618"/>
      <c r="G12" s="621"/>
    </row>
    <row r="13" spans="1:7" ht="14.85" customHeight="1" x14ac:dyDescent="0.2">
      <c r="A13" s="583" t="s">
        <v>332</v>
      </c>
      <c r="B13" s="273">
        <v>83356</v>
      </c>
      <c r="C13" s="370" t="s">
        <v>354</v>
      </c>
      <c r="D13" s="273" t="s">
        <v>280</v>
      </c>
      <c r="E13" s="371">
        <f>E12</f>
        <v>62.16</v>
      </c>
      <c r="F13" s="372"/>
      <c r="G13" s="621">
        <f t="shared" ref="G13" si="1">F13*E13</f>
        <v>0</v>
      </c>
    </row>
    <row r="14" spans="1:7" ht="14.85" customHeight="1" x14ac:dyDescent="0.2">
      <c r="A14" s="583" t="s">
        <v>333</v>
      </c>
      <c r="B14" s="273">
        <v>72888</v>
      </c>
      <c r="C14" s="370" t="s">
        <v>281</v>
      </c>
      <c r="D14" s="273" t="s">
        <v>22</v>
      </c>
      <c r="E14" s="371">
        <f>E12</f>
        <v>62.16</v>
      </c>
      <c r="F14" s="372"/>
      <c r="G14" s="621">
        <f t="shared" ref="G14" si="2">F14*E14</f>
        <v>0</v>
      </c>
    </row>
    <row r="15" spans="1:7" ht="25.5" x14ac:dyDescent="0.2">
      <c r="A15" s="583" t="s">
        <v>334</v>
      </c>
      <c r="B15" s="431">
        <v>93358</v>
      </c>
      <c r="C15" s="432" t="s">
        <v>118</v>
      </c>
      <c r="D15" s="410" t="s">
        <v>22</v>
      </c>
      <c r="E15" s="618">
        <v>7.77</v>
      </c>
      <c r="F15" s="618"/>
      <c r="G15" s="621">
        <f t="shared" ref="G15" si="3">F15*E15</f>
        <v>0</v>
      </c>
    </row>
    <row r="16" spans="1:7" ht="14.45" customHeight="1" x14ac:dyDescent="0.2">
      <c r="A16" s="583" t="s">
        <v>335</v>
      </c>
      <c r="B16" s="435">
        <v>42583</v>
      </c>
      <c r="C16" s="409" t="s">
        <v>47</v>
      </c>
      <c r="D16" s="410" t="s">
        <v>22</v>
      </c>
      <c r="E16" s="618">
        <v>53.98</v>
      </c>
      <c r="F16" s="618"/>
      <c r="G16" s="621">
        <f t="shared" si="0"/>
        <v>0</v>
      </c>
    </row>
    <row r="17" spans="1:7" ht="25.5" x14ac:dyDescent="0.2">
      <c r="A17" s="583" t="s">
        <v>336</v>
      </c>
      <c r="B17" s="435">
        <v>93378</v>
      </c>
      <c r="C17" s="409" t="s">
        <v>119</v>
      </c>
      <c r="D17" s="410" t="s">
        <v>22</v>
      </c>
      <c r="E17" s="618">
        <v>50.24</v>
      </c>
      <c r="F17" s="618"/>
      <c r="G17" s="621">
        <f t="shared" si="0"/>
        <v>0</v>
      </c>
    </row>
    <row r="18" spans="1:7" ht="38.25" x14ac:dyDescent="0.2">
      <c r="A18" s="583" t="s">
        <v>337</v>
      </c>
      <c r="B18" s="431">
        <v>100324</v>
      </c>
      <c r="C18" s="436" t="s">
        <v>120</v>
      </c>
      <c r="D18" s="410" t="s">
        <v>22</v>
      </c>
      <c r="E18" s="618">
        <v>0.44</v>
      </c>
      <c r="F18" s="618"/>
      <c r="G18" s="621">
        <f t="shared" ref="G18" si="4">F18*E18</f>
        <v>0</v>
      </c>
    </row>
    <row r="19" spans="1:7" ht="13.5" thickBot="1" x14ac:dyDescent="0.25">
      <c r="A19" s="583" t="s">
        <v>338</v>
      </c>
      <c r="B19" s="585">
        <v>42805</v>
      </c>
      <c r="C19" s="586" t="s">
        <v>291</v>
      </c>
      <c r="D19" s="587" t="s">
        <v>20</v>
      </c>
      <c r="E19" s="620">
        <f>(68.74+(7*1.5))*0.45</f>
        <v>35.658000000000001</v>
      </c>
      <c r="F19" s="620"/>
      <c r="G19" s="622">
        <f t="shared" si="0"/>
        <v>0</v>
      </c>
    </row>
    <row r="20" spans="1:7" ht="14.45" customHeight="1" thickTop="1" thickBot="1" x14ac:dyDescent="0.25">
      <c r="A20" s="157"/>
      <c r="B20" s="82"/>
      <c r="C20" s="95" t="s">
        <v>285</v>
      </c>
      <c r="D20" s="624"/>
      <c r="E20" s="624"/>
      <c r="F20" s="625"/>
      <c r="G20" s="626">
        <f>SUM(G12:G19)</f>
        <v>0</v>
      </c>
    </row>
    <row r="21" spans="1:7" ht="14.85" customHeight="1" thickTop="1" x14ac:dyDescent="0.2">
      <c r="A21" s="571" t="s">
        <v>311</v>
      </c>
      <c r="B21" s="572"/>
      <c r="C21" s="573" t="s">
        <v>286</v>
      </c>
      <c r="D21" s="594"/>
      <c r="E21" s="594"/>
      <c r="F21" s="594"/>
      <c r="G21" s="627"/>
    </row>
    <row r="22" spans="1:7" ht="14.45" customHeight="1" x14ac:dyDescent="0.2">
      <c r="A22" s="583" t="s">
        <v>312</v>
      </c>
      <c r="B22" s="435">
        <v>95952</v>
      </c>
      <c r="C22" s="409" t="s">
        <v>124</v>
      </c>
      <c r="D22" s="410" t="s">
        <v>22</v>
      </c>
      <c r="E22" s="618">
        <v>2.8</v>
      </c>
      <c r="F22" s="623"/>
      <c r="G22" s="621">
        <f t="shared" si="0"/>
        <v>0</v>
      </c>
    </row>
    <row r="23" spans="1:7" ht="14.45" customHeight="1" x14ac:dyDescent="0.2">
      <c r="A23" s="583" t="s">
        <v>313</v>
      </c>
      <c r="B23" s="435">
        <v>95952</v>
      </c>
      <c r="C23" s="409" t="s">
        <v>122</v>
      </c>
      <c r="D23" s="410" t="s">
        <v>22</v>
      </c>
      <c r="E23" s="618">
        <v>0.63</v>
      </c>
      <c r="F23" s="628"/>
      <c r="G23" s="621">
        <f t="shared" si="0"/>
        <v>0</v>
      </c>
    </row>
    <row r="24" spans="1:7" ht="14.45" customHeight="1" x14ac:dyDescent="0.2">
      <c r="A24" s="583" t="s">
        <v>314</v>
      </c>
      <c r="B24" s="435">
        <v>95952</v>
      </c>
      <c r="C24" s="409" t="s">
        <v>123</v>
      </c>
      <c r="D24" s="410" t="s">
        <v>22</v>
      </c>
      <c r="E24" s="618">
        <v>3.49</v>
      </c>
      <c r="F24" s="628"/>
      <c r="G24" s="621">
        <f t="shared" si="0"/>
        <v>0</v>
      </c>
    </row>
    <row r="25" spans="1:7" ht="14.45" customHeight="1" x14ac:dyDescent="0.2">
      <c r="A25" s="583" t="s">
        <v>315</v>
      </c>
      <c r="B25" s="435">
        <f>B24</f>
        <v>95952</v>
      </c>
      <c r="C25" s="409" t="s">
        <v>45</v>
      </c>
      <c r="D25" s="410"/>
      <c r="E25" s="618">
        <v>0.86</v>
      </c>
      <c r="F25" s="628"/>
      <c r="G25" s="621">
        <f t="shared" si="0"/>
        <v>0</v>
      </c>
    </row>
    <row r="26" spans="1:7" ht="14.45" customHeight="1" thickBot="1" x14ac:dyDescent="0.25">
      <c r="A26" s="584" t="s">
        <v>316</v>
      </c>
      <c r="B26" s="585">
        <f>B22</f>
        <v>95952</v>
      </c>
      <c r="C26" s="590" t="s">
        <v>46</v>
      </c>
      <c r="D26" s="587" t="s">
        <v>22</v>
      </c>
      <c r="E26" s="620">
        <f>E24</f>
        <v>3.49</v>
      </c>
      <c r="F26" s="629"/>
      <c r="G26" s="622">
        <f t="shared" si="0"/>
        <v>0</v>
      </c>
    </row>
    <row r="27" spans="1:7" ht="14.45" customHeight="1" thickTop="1" thickBot="1" x14ac:dyDescent="0.25">
      <c r="A27" s="157"/>
      <c r="B27" s="82"/>
      <c r="C27" s="95" t="s">
        <v>285</v>
      </c>
      <c r="D27" s="82"/>
      <c r="E27" s="82"/>
      <c r="F27" s="72"/>
      <c r="G27" s="227">
        <f>SUM(G22:G26)</f>
        <v>0</v>
      </c>
    </row>
    <row r="28" spans="1:7" ht="15.2" customHeight="1" thickTop="1" thickBot="1" x14ac:dyDescent="0.25">
      <c r="A28" s="156"/>
      <c r="B28" s="78"/>
      <c r="C28" s="91" t="s">
        <v>283</v>
      </c>
      <c r="D28" s="630"/>
      <c r="E28" s="630"/>
      <c r="F28" s="616"/>
      <c r="G28" s="640">
        <f>G20+G27</f>
        <v>0</v>
      </c>
    </row>
    <row r="29" spans="1:7" x14ac:dyDescent="0.2">
      <c r="A29" s="127" t="s">
        <v>259</v>
      </c>
      <c r="B29" s="128"/>
      <c r="C29" s="92" t="s">
        <v>125</v>
      </c>
      <c r="D29" s="631"/>
      <c r="E29" s="631"/>
      <c r="F29" s="617"/>
      <c r="G29" s="632"/>
    </row>
    <row r="30" spans="1:7" ht="13.5" thickBot="1" x14ac:dyDescent="0.25">
      <c r="A30" s="131" t="s">
        <v>34</v>
      </c>
      <c r="B30" s="94">
        <v>89284</v>
      </c>
      <c r="C30" s="81" t="s">
        <v>287</v>
      </c>
      <c r="D30" s="89" t="s">
        <v>20</v>
      </c>
      <c r="E30" s="633">
        <v>27.21</v>
      </c>
      <c r="F30" s="96"/>
      <c r="G30" s="634">
        <f t="shared" si="0"/>
        <v>0</v>
      </c>
    </row>
    <row r="31" spans="1:7" ht="16.5" customHeight="1" thickBot="1" x14ac:dyDescent="0.25">
      <c r="A31" s="156"/>
      <c r="B31" s="78"/>
      <c r="C31" s="91" t="s">
        <v>283</v>
      </c>
      <c r="D31" s="630"/>
      <c r="E31" s="630"/>
      <c r="F31" s="616"/>
      <c r="G31" s="640">
        <f>SUM(G30)</f>
        <v>0</v>
      </c>
    </row>
    <row r="32" spans="1:7" x14ac:dyDescent="0.2">
      <c r="A32" s="132" t="s">
        <v>38</v>
      </c>
      <c r="B32" s="133"/>
      <c r="C32" s="97" t="s">
        <v>129</v>
      </c>
      <c r="D32" s="635"/>
      <c r="E32" s="635"/>
      <c r="F32" s="636"/>
      <c r="G32" s="637"/>
    </row>
    <row r="33" spans="1:9" ht="38.25" x14ac:dyDescent="0.2">
      <c r="A33" s="592" t="s">
        <v>31</v>
      </c>
      <c r="B33" s="593">
        <v>87878</v>
      </c>
      <c r="C33" s="574" t="s">
        <v>126</v>
      </c>
      <c r="D33" s="594" t="s">
        <v>20</v>
      </c>
      <c r="E33" s="638">
        <v>79.44</v>
      </c>
      <c r="F33" s="641"/>
      <c r="G33" s="639">
        <f t="shared" si="0"/>
        <v>0</v>
      </c>
    </row>
    <row r="34" spans="1:9" ht="51" x14ac:dyDescent="0.2">
      <c r="A34" s="583" t="s">
        <v>32</v>
      </c>
      <c r="B34" s="431">
        <v>87530</v>
      </c>
      <c r="C34" s="409" t="s">
        <v>127</v>
      </c>
      <c r="D34" s="410" t="s">
        <v>20</v>
      </c>
      <c r="E34" s="628">
        <f>(17.49+33.83)*1.1</f>
        <v>56.451999999999998</v>
      </c>
      <c r="F34" s="618"/>
      <c r="G34" s="621">
        <f t="shared" si="0"/>
        <v>0</v>
      </c>
    </row>
    <row r="35" spans="1:9" ht="51.75" thickBot="1" x14ac:dyDescent="0.25">
      <c r="A35" s="584" t="s">
        <v>33</v>
      </c>
      <c r="B35" s="585">
        <f>B34</f>
        <v>87530</v>
      </c>
      <c r="C35" s="590" t="s">
        <v>128</v>
      </c>
      <c r="D35" s="587" t="s">
        <v>20</v>
      </c>
      <c r="E35" s="629">
        <f>19.95*1.1</f>
        <v>21.945</v>
      </c>
      <c r="F35" s="620"/>
      <c r="G35" s="622">
        <f>F35*E35</f>
        <v>0</v>
      </c>
    </row>
    <row r="36" spans="1:9" ht="13.5" thickBot="1" x14ac:dyDescent="0.25">
      <c r="A36" s="156"/>
      <c r="B36" s="78"/>
      <c r="C36" s="91" t="s">
        <v>283</v>
      </c>
      <c r="D36" s="78"/>
      <c r="E36" s="78"/>
      <c r="F36" s="41"/>
      <c r="G36" s="224">
        <f>SUM(G33:G35)</f>
        <v>0</v>
      </c>
    </row>
    <row r="37" spans="1:9" x14ac:dyDescent="0.2">
      <c r="A37" s="134" t="s">
        <v>39</v>
      </c>
      <c r="B37" s="133"/>
      <c r="C37" s="97" t="s">
        <v>130</v>
      </c>
      <c r="D37" s="83"/>
      <c r="E37" s="83"/>
      <c r="F37" s="50"/>
      <c r="G37" s="84"/>
    </row>
    <row r="38" spans="1:9" ht="51" x14ac:dyDescent="0.2">
      <c r="A38" s="599" t="s">
        <v>35</v>
      </c>
      <c r="B38" s="593">
        <v>94993</v>
      </c>
      <c r="C38" s="600" t="s">
        <v>133</v>
      </c>
      <c r="D38" s="594" t="s">
        <v>20</v>
      </c>
      <c r="E38" s="638">
        <v>55.19</v>
      </c>
      <c r="F38" s="641"/>
      <c r="G38" s="639">
        <f>E38*F38</f>
        <v>0</v>
      </c>
    </row>
    <row r="39" spans="1:9" ht="38.25" x14ac:dyDescent="0.2">
      <c r="A39" s="601" t="s">
        <v>36</v>
      </c>
      <c r="B39" s="431">
        <v>87642</v>
      </c>
      <c r="C39" s="602" t="s">
        <v>134</v>
      </c>
      <c r="D39" s="410" t="s">
        <v>20</v>
      </c>
      <c r="E39" s="628">
        <f>E38</f>
        <v>55.19</v>
      </c>
      <c r="F39" s="618"/>
      <c r="G39" s="621">
        <f>E39*F39</f>
        <v>0</v>
      </c>
    </row>
    <row r="40" spans="1:9" ht="38.25" x14ac:dyDescent="0.2">
      <c r="A40" s="601" t="s">
        <v>144</v>
      </c>
      <c r="B40" s="435">
        <v>87248</v>
      </c>
      <c r="C40" s="409" t="s">
        <v>266</v>
      </c>
      <c r="D40" s="410" t="s">
        <v>20</v>
      </c>
      <c r="E40" s="628">
        <f>50.17*1.1</f>
        <v>55.187000000000005</v>
      </c>
      <c r="F40" s="618"/>
      <c r="G40" s="621">
        <f t="shared" ref="G40:G43" si="5">F40*E40</f>
        <v>0</v>
      </c>
    </row>
    <row r="41" spans="1:9" x14ac:dyDescent="0.2">
      <c r="A41" s="601" t="s">
        <v>145</v>
      </c>
      <c r="B41" s="435">
        <v>88648</v>
      </c>
      <c r="C41" s="409" t="s">
        <v>114</v>
      </c>
      <c r="D41" s="410" t="s">
        <v>21</v>
      </c>
      <c r="E41" s="628">
        <v>70</v>
      </c>
      <c r="F41" s="618"/>
      <c r="G41" s="621">
        <f t="shared" si="5"/>
        <v>0</v>
      </c>
    </row>
    <row r="42" spans="1:9" ht="25.5" x14ac:dyDescent="0.2">
      <c r="A42" s="601" t="s">
        <v>146</v>
      </c>
      <c r="B42" s="435">
        <v>101094</v>
      </c>
      <c r="C42" s="409" t="s">
        <v>355</v>
      </c>
      <c r="D42" s="410" t="s">
        <v>20</v>
      </c>
      <c r="E42" s="628">
        <v>15</v>
      </c>
      <c r="F42" s="618"/>
      <c r="G42" s="621">
        <f t="shared" si="5"/>
        <v>0</v>
      </c>
      <c r="I42" s="23"/>
    </row>
    <row r="43" spans="1:9" ht="13.5" thickBot="1" x14ac:dyDescent="0.25">
      <c r="A43" s="603" t="s">
        <v>147</v>
      </c>
      <c r="B43" s="585"/>
      <c r="C43" s="590"/>
      <c r="D43" s="587"/>
      <c r="E43" s="591"/>
      <c r="F43" s="598"/>
      <c r="G43" s="589">
        <f t="shared" si="5"/>
        <v>0</v>
      </c>
    </row>
    <row r="44" spans="1:9" ht="13.5" thickBot="1" x14ac:dyDescent="0.25">
      <c r="A44" s="158"/>
      <c r="B44" s="78"/>
      <c r="C44" s="91" t="s">
        <v>283</v>
      </c>
      <c r="D44" s="78"/>
      <c r="E44" s="78"/>
      <c r="F44" s="41"/>
      <c r="G44" s="224">
        <f>SUM(G38:G43)</f>
        <v>0</v>
      </c>
    </row>
    <row r="45" spans="1:9" x14ac:dyDescent="0.2">
      <c r="A45" s="132" t="s">
        <v>37</v>
      </c>
      <c r="B45" s="133"/>
      <c r="C45" s="97" t="s">
        <v>288</v>
      </c>
      <c r="D45" s="83"/>
      <c r="E45" s="83"/>
      <c r="F45" s="50"/>
      <c r="G45" s="228"/>
    </row>
    <row r="46" spans="1:9" ht="25.5" x14ac:dyDescent="0.2">
      <c r="A46" s="592" t="s">
        <v>40</v>
      </c>
      <c r="B46" s="604">
        <v>88415</v>
      </c>
      <c r="C46" s="574" t="s">
        <v>357</v>
      </c>
      <c r="D46" s="594" t="s">
        <v>20</v>
      </c>
      <c r="E46" s="595">
        <f>77.16*1.1</f>
        <v>84.876000000000005</v>
      </c>
      <c r="F46" s="596"/>
      <c r="G46" s="597">
        <f t="shared" si="0"/>
        <v>0</v>
      </c>
    </row>
    <row r="47" spans="1:9" ht="26.25" thickBot="1" x14ac:dyDescent="0.25">
      <c r="A47" s="584" t="s">
        <v>41</v>
      </c>
      <c r="B47" s="585">
        <v>88489</v>
      </c>
      <c r="C47" s="590" t="s">
        <v>262</v>
      </c>
      <c r="D47" s="587" t="s">
        <v>20</v>
      </c>
      <c r="E47" s="591">
        <f>E46</f>
        <v>84.876000000000005</v>
      </c>
      <c r="F47" s="598"/>
      <c r="G47" s="589">
        <f t="shared" si="0"/>
        <v>0</v>
      </c>
    </row>
    <row r="48" spans="1:9" ht="13.5" thickBot="1" x14ac:dyDescent="0.25">
      <c r="A48" s="156"/>
      <c r="B48" s="78"/>
      <c r="C48" s="91" t="s">
        <v>283</v>
      </c>
      <c r="D48" s="78"/>
      <c r="E48" s="78"/>
      <c r="F48" s="41"/>
      <c r="G48" s="224">
        <f>SUM(G46:G47)</f>
        <v>0</v>
      </c>
    </row>
    <row r="49" spans="1:7" x14ac:dyDescent="0.2">
      <c r="A49" s="129" t="s">
        <v>148</v>
      </c>
      <c r="B49" s="130"/>
      <c r="C49" s="93" t="s">
        <v>115</v>
      </c>
      <c r="D49" s="81"/>
      <c r="E49" s="81"/>
      <c r="F49" s="37"/>
      <c r="G49" s="225"/>
    </row>
    <row r="50" spans="1:7" ht="25.5" x14ac:dyDescent="0.2">
      <c r="A50" s="592" t="s">
        <v>149</v>
      </c>
      <c r="B50" s="604">
        <v>89714</v>
      </c>
      <c r="C50" s="574" t="s">
        <v>116</v>
      </c>
      <c r="D50" s="594" t="s">
        <v>20</v>
      </c>
      <c r="E50" s="605">
        <v>32.5</v>
      </c>
      <c r="F50" s="605"/>
      <c r="G50" s="597">
        <f t="shared" ref="G50" si="6">F50*E50</f>
        <v>0</v>
      </c>
    </row>
    <row r="51" spans="1:7" ht="25.5" x14ac:dyDescent="0.2">
      <c r="A51" s="584" t="s">
        <v>150</v>
      </c>
      <c r="B51" s="585">
        <v>83739</v>
      </c>
      <c r="C51" s="590" t="s">
        <v>117</v>
      </c>
      <c r="D51" s="587" t="s">
        <v>21</v>
      </c>
      <c r="E51" s="588">
        <v>32.5</v>
      </c>
      <c r="F51" s="588"/>
      <c r="G51" s="589">
        <f t="shared" si="0"/>
        <v>0</v>
      </c>
    </row>
    <row r="52" spans="1:7" ht="39" thickBot="1" x14ac:dyDescent="0.25">
      <c r="A52" s="584" t="s">
        <v>151</v>
      </c>
      <c r="B52" s="98"/>
      <c r="C52" s="590" t="s">
        <v>356</v>
      </c>
      <c r="D52" s="89" t="s">
        <v>348</v>
      </c>
      <c r="E52" s="226">
        <v>2</v>
      </c>
      <c r="F52" s="223"/>
      <c r="G52" s="229">
        <f t="shared" si="0"/>
        <v>0</v>
      </c>
    </row>
    <row r="53" spans="1:7" ht="13.5" thickBot="1" x14ac:dyDescent="0.25">
      <c r="A53" s="156"/>
      <c r="B53" s="78"/>
      <c r="C53" s="91" t="s">
        <v>283</v>
      </c>
      <c r="D53" s="89" t="s">
        <v>21</v>
      </c>
      <c r="E53" s="78"/>
      <c r="F53" s="41"/>
      <c r="G53" s="224">
        <f>SUM(G50:G52)</f>
        <v>0</v>
      </c>
    </row>
    <row r="54" spans="1:7" ht="16.5" thickBot="1" x14ac:dyDescent="0.25">
      <c r="A54" s="51"/>
      <c r="B54" s="52"/>
      <c r="C54" s="53" t="s">
        <v>42</v>
      </c>
      <c r="D54" s="54"/>
      <c r="E54" s="54"/>
      <c r="F54" s="55"/>
      <c r="G54" s="606">
        <f>G53+G48+G44+G36+G31+G28+G9</f>
        <v>0</v>
      </c>
    </row>
    <row r="55" spans="1:7" x14ac:dyDescent="0.2">
      <c r="A55" s="4"/>
      <c r="B55" s="5"/>
      <c r="C55" s="5"/>
      <c r="D55" s="5"/>
      <c r="E55" s="5"/>
      <c r="F55" s="13"/>
      <c r="G55" s="6"/>
    </row>
    <row r="56" spans="1:7" ht="15.75" x14ac:dyDescent="0.2">
      <c r="A56" s="358"/>
      <c r="C56" s="29"/>
      <c r="D56" s="30"/>
      <c r="E56" s="30"/>
      <c r="F56" s="30"/>
      <c r="G56" s="359">
        <f>G54/D3</f>
        <v>0</v>
      </c>
    </row>
    <row r="57" spans="1:7" x14ac:dyDescent="0.2">
      <c r="A57" s="358"/>
      <c r="G57" s="359"/>
    </row>
    <row r="58" spans="1:7" x14ac:dyDescent="0.2">
      <c r="A58" s="358"/>
      <c r="G58" s="360"/>
    </row>
    <row r="59" spans="1:7" x14ac:dyDescent="0.2">
      <c r="A59" s="358"/>
      <c r="C59" s="253" t="s">
        <v>24</v>
      </c>
      <c r="E59" s="855"/>
      <c r="F59" s="855"/>
      <c r="G59" s="856"/>
    </row>
    <row r="60" spans="1:7" x14ac:dyDescent="0.2">
      <c r="A60" s="358"/>
      <c r="C60" s="254" t="s">
        <v>25</v>
      </c>
      <c r="E60" s="857"/>
      <c r="F60" s="857"/>
      <c r="G60" s="858"/>
    </row>
    <row r="61" spans="1:7" x14ac:dyDescent="0.2">
      <c r="A61" s="358"/>
      <c r="E61" s="859"/>
      <c r="F61" s="859"/>
      <c r="G61" s="860"/>
    </row>
    <row r="62" spans="1:7" x14ac:dyDescent="0.2">
      <c r="A62" s="358"/>
      <c r="C62" s="23" t="s">
        <v>137</v>
      </c>
      <c r="G62" s="360"/>
    </row>
    <row r="63" spans="1:7" x14ac:dyDescent="0.2">
      <c r="A63" s="358"/>
      <c r="G63" s="360"/>
    </row>
    <row r="64" spans="1:7" ht="13.5" thickBot="1" x14ac:dyDescent="0.25">
      <c r="A64" s="1"/>
      <c r="B64" s="2"/>
      <c r="C64" s="2"/>
      <c r="D64" s="2"/>
      <c r="E64" s="2"/>
      <c r="F64" s="361"/>
      <c r="G64" s="3"/>
    </row>
  </sheetData>
  <mergeCells count="6">
    <mergeCell ref="E61:G61"/>
    <mergeCell ref="A1:G1"/>
    <mergeCell ref="A4:G4"/>
    <mergeCell ref="E59:G59"/>
    <mergeCell ref="E60:G60"/>
    <mergeCell ref="D2:E2"/>
  </mergeCells>
  <phoneticPr fontId="23" type="noConversion"/>
  <pageMargins left="0.98425196850393704" right="0.78740157480314965" top="0.78740157480314965" bottom="0.78740157480314965" header="0.31496062992125984" footer="0.31496062992125984"/>
  <pageSetup paperSize="9" scale="70" orientation="portrait" r:id="rId1"/>
  <headerFooter>
    <oddHeader>&amp;R&amp;P</oddHeader>
    <oddFooter>&amp;L&amp;6&amp;Z&amp;F&amp;F&amp;A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22"/>
  <sheetViews>
    <sheetView workbookViewId="0">
      <selection activeCell="L9" sqref="L9"/>
    </sheetView>
  </sheetViews>
  <sheetFormatPr defaultRowHeight="12.75" x14ac:dyDescent="0.2"/>
  <cols>
    <col min="6" max="6" width="26.6640625" customWidth="1"/>
    <col min="10" max="10" width="12.33203125" bestFit="1" customWidth="1"/>
  </cols>
  <sheetData>
    <row r="1" spans="2:13" ht="13.5" thickBot="1" x14ac:dyDescent="0.25"/>
    <row r="2" spans="2:13" ht="15" thickTop="1" thickBot="1" x14ac:dyDescent="0.25">
      <c r="B2" s="652"/>
      <c r="C2" s="652"/>
      <c r="D2" s="652"/>
      <c r="E2" s="652"/>
      <c r="F2" s="652"/>
      <c r="G2" s="652"/>
      <c r="H2" s="653"/>
      <c r="I2" s="866" t="s">
        <v>169</v>
      </c>
      <c r="J2" s="866"/>
      <c r="K2" s="867" t="s">
        <v>170</v>
      </c>
      <c r="L2" s="867"/>
      <c r="M2" s="867"/>
    </row>
    <row r="3" spans="2:13" ht="14.25" thickTop="1" thickBot="1" x14ac:dyDescent="0.25">
      <c r="B3" s="654"/>
      <c r="C3" s="654"/>
      <c r="D3" s="654"/>
      <c r="E3" s="654"/>
      <c r="F3" s="654"/>
      <c r="G3" s="654"/>
      <c r="H3" s="654"/>
      <c r="I3" s="654" t="s">
        <v>198</v>
      </c>
      <c r="J3" s="654" t="s">
        <v>199</v>
      </c>
      <c r="K3" s="655" t="s">
        <v>171</v>
      </c>
      <c r="L3" s="655" t="s">
        <v>172</v>
      </c>
      <c r="M3" s="655" t="s">
        <v>173</v>
      </c>
    </row>
    <row r="4" spans="2:13" ht="14.25" thickTop="1" thickBot="1" x14ac:dyDescent="0.25">
      <c r="B4" s="863" t="s">
        <v>163</v>
      </c>
      <c r="C4" s="864"/>
      <c r="D4" s="864"/>
      <c r="E4" s="864"/>
      <c r="F4" s="865"/>
      <c r="G4" s="656">
        <v>420</v>
      </c>
      <c r="H4" s="656" t="s">
        <v>20</v>
      </c>
      <c r="I4" s="656">
        <f>K4*L4*M4</f>
        <v>18</v>
      </c>
      <c r="J4" s="657">
        <f>G4*I4</f>
        <v>7560</v>
      </c>
      <c r="K4" s="658">
        <v>4</v>
      </c>
      <c r="L4" s="658">
        <v>2.25</v>
      </c>
      <c r="M4" s="658">
        <v>2</v>
      </c>
    </row>
    <row r="5" spans="2:13" ht="33" customHeight="1" thickTop="1" thickBot="1" x14ac:dyDescent="0.25">
      <c r="B5" s="863" t="s">
        <v>339</v>
      </c>
      <c r="C5" s="864"/>
      <c r="D5" s="864"/>
      <c r="E5" s="864"/>
      <c r="F5" s="865"/>
      <c r="G5" s="656">
        <v>180</v>
      </c>
      <c r="H5" s="656" t="s">
        <v>20</v>
      </c>
      <c r="I5" s="656">
        <f>K5*L5</f>
        <v>20.024999999999999</v>
      </c>
      <c r="J5" s="657">
        <f>I5*G5</f>
        <v>3604.4999999999995</v>
      </c>
      <c r="K5" s="659">
        <f>8+5.35</f>
        <v>13.35</v>
      </c>
      <c r="L5" s="659">
        <v>1.5</v>
      </c>
      <c r="M5" s="659">
        <v>0</v>
      </c>
    </row>
    <row r="6" spans="2:13" ht="33" customHeight="1" thickTop="1" thickBot="1" x14ac:dyDescent="0.25">
      <c r="B6" s="863" t="s">
        <v>164</v>
      </c>
      <c r="C6" s="864"/>
      <c r="D6" s="864"/>
      <c r="E6" s="864"/>
      <c r="F6" s="865"/>
      <c r="G6" s="656" t="s">
        <v>166</v>
      </c>
      <c r="H6" s="656" t="s">
        <v>20</v>
      </c>
      <c r="I6" s="656">
        <f>K6*L6</f>
        <v>27.525000000000002</v>
      </c>
      <c r="J6" s="657">
        <f>(I6*180)+N6</f>
        <v>4954.5</v>
      </c>
      <c r="K6" s="659">
        <v>18.350000000000001</v>
      </c>
      <c r="L6" s="659">
        <v>1.5</v>
      </c>
      <c r="M6" s="659">
        <v>7</v>
      </c>
    </row>
    <row r="7" spans="2:13" ht="44.25" customHeight="1" thickTop="1" thickBot="1" x14ac:dyDescent="0.25">
      <c r="B7" s="863" t="s">
        <v>167</v>
      </c>
      <c r="C7" s="864"/>
      <c r="D7" s="864"/>
      <c r="E7" s="864"/>
      <c r="F7" s="865"/>
      <c r="G7" s="656">
        <v>200</v>
      </c>
      <c r="H7" s="656" t="s">
        <v>20</v>
      </c>
      <c r="I7" s="656"/>
      <c r="J7" s="657"/>
      <c r="K7" s="659"/>
      <c r="L7" s="659"/>
      <c r="M7" s="659"/>
    </row>
    <row r="8" spans="2:13" ht="14.25" thickTop="1" thickBot="1" x14ac:dyDescent="0.25">
      <c r="B8" s="863" t="s">
        <v>168</v>
      </c>
      <c r="C8" s="864"/>
      <c r="D8" s="864"/>
      <c r="E8" s="864"/>
      <c r="F8" s="865"/>
      <c r="G8" s="656">
        <v>80</v>
      </c>
      <c r="H8" s="656" t="s">
        <v>21</v>
      </c>
      <c r="I8" s="656"/>
      <c r="J8" s="657">
        <f t="shared" ref="J8" si="0">I8*G8</f>
        <v>0</v>
      </c>
      <c r="K8" s="659"/>
      <c r="L8" s="659"/>
      <c r="M8" s="659"/>
    </row>
    <row r="9" spans="2:13" ht="44.25" customHeight="1" thickTop="1" thickBot="1" x14ac:dyDescent="0.25">
      <c r="B9" s="863" t="s">
        <v>369</v>
      </c>
      <c r="C9" s="864"/>
      <c r="D9" s="864"/>
      <c r="E9" s="864"/>
      <c r="F9" s="865"/>
      <c r="G9" s="656">
        <v>450</v>
      </c>
      <c r="H9" s="656" t="s">
        <v>20</v>
      </c>
      <c r="I9" s="656">
        <f>4*5.1</f>
        <v>20.399999999999999</v>
      </c>
      <c r="J9" s="657">
        <f>I9*G9</f>
        <v>9180</v>
      </c>
      <c r="K9" s="659"/>
      <c r="L9" s="659"/>
      <c r="M9" s="659"/>
    </row>
    <row r="10" spans="2:13" ht="13.5" thickTop="1" x14ac:dyDescent="0.2"/>
    <row r="16" spans="2:13" x14ac:dyDescent="0.2">
      <c r="K16" s="23"/>
    </row>
    <row r="22" spans="13:13" x14ac:dyDescent="0.2">
      <c r="M22" t="s">
        <v>43</v>
      </c>
    </row>
  </sheetData>
  <sheetProtection password="C13A" sheet="1" objects="1" scenarios="1"/>
  <mergeCells count="8">
    <mergeCell ref="B8:F8"/>
    <mergeCell ref="B9:F9"/>
    <mergeCell ref="I2:J2"/>
    <mergeCell ref="K2:M2"/>
    <mergeCell ref="B4:F4"/>
    <mergeCell ref="B5:F5"/>
    <mergeCell ref="B6:F6"/>
    <mergeCell ref="B7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9"/>
  <sheetViews>
    <sheetView topLeftCell="B1" zoomScale="115" zoomScaleNormal="115" workbookViewId="0">
      <selection activeCell="K18" sqref="K18:L18"/>
    </sheetView>
  </sheetViews>
  <sheetFormatPr defaultRowHeight="12.75" x14ac:dyDescent="0.2"/>
  <cols>
    <col min="2" max="2" width="11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9" width="10.33203125" bestFit="1" customWidth="1"/>
    <col min="10" max="10" width="13.83203125" bestFit="1" customWidth="1"/>
    <col min="12" max="12" width="13.83203125" bestFit="1" customWidth="1"/>
    <col min="13" max="13" width="13.5" bestFit="1" customWidth="1"/>
    <col min="14" max="14" width="12.33203125" customWidth="1"/>
    <col min="15" max="15" width="12.83203125" bestFit="1" customWidth="1"/>
    <col min="16" max="16" width="13.83203125" bestFit="1" customWidth="1"/>
    <col min="17" max="17" width="12.1640625" bestFit="1" customWidth="1"/>
  </cols>
  <sheetData>
    <row r="1" spans="1:16" ht="13.5" thickBot="1" x14ac:dyDescent="0.25">
      <c r="H1">
        <f>SQRT(I1*I2)</f>
        <v>40</v>
      </c>
      <c r="I1">
        <v>100</v>
      </c>
    </row>
    <row r="2" spans="1:16" ht="14.25" thickTop="1" thickBot="1" x14ac:dyDescent="0.25">
      <c r="B2" s="654" t="s">
        <v>48</v>
      </c>
      <c r="C2" s="660">
        <v>35.799999999999997</v>
      </c>
      <c r="D2" s="660" t="s">
        <v>21</v>
      </c>
      <c r="E2" s="654"/>
      <c r="F2" s="654"/>
      <c r="G2" s="654"/>
      <c r="H2" s="661" t="s">
        <v>83</v>
      </c>
      <c r="I2" s="654">
        <v>16</v>
      </c>
      <c r="J2" s="662">
        <f>J3*((I1+I2)+H1)</f>
        <v>312</v>
      </c>
      <c r="K2" s="654"/>
      <c r="L2" s="654"/>
      <c r="M2" s="654"/>
      <c r="N2" s="654"/>
      <c r="O2" s="654"/>
      <c r="P2" s="654"/>
    </row>
    <row r="3" spans="1:16" ht="14.25" thickTop="1" thickBot="1" x14ac:dyDescent="0.25">
      <c r="B3" s="654"/>
      <c r="C3" s="884" t="s">
        <v>62</v>
      </c>
      <c r="D3" s="885"/>
      <c r="E3" s="663">
        <f>0.2*0.4</f>
        <v>8.0000000000000016E-2</v>
      </c>
      <c r="F3" s="664" t="s">
        <v>78</v>
      </c>
      <c r="G3" s="665">
        <f>0.1/3</f>
        <v>3.3333333333333333E-2</v>
      </c>
      <c r="H3" s="661">
        <f>SQRT(I5*E3)</f>
        <v>0.30000000000000004</v>
      </c>
      <c r="I3" s="654">
        <v>6</v>
      </c>
      <c r="J3" s="654">
        <f>I3/3</f>
        <v>2</v>
      </c>
      <c r="K3" s="654">
        <f>I5*0.05</f>
        <v>5.6250000000000001E-2</v>
      </c>
      <c r="L3" s="654"/>
      <c r="M3" s="654"/>
      <c r="N3" s="654"/>
      <c r="O3" s="654"/>
      <c r="P3" s="654"/>
    </row>
    <row r="4" spans="1:16" ht="16.5" thickTop="1" thickBot="1" x14ac:dyDescent="0.25">
      <c r="B4" s="654" t="s">
        <v>56</v>
      </c>
      <c r="C4" s="666" t="s">
        <v>57</v>
      </c>
      <c r="D4" s="666" t="s">
        <v>50</v>
      </c>
      <c r="E4" s="666" t="s">
        <v>51</v>
      </c>
      <c r="F4" s="666" t="s">
        <v>52</v>
      </c>
      <c r="G4" s="666" t="s">
        <v>53</v>
      </c>
      <c r="H4" s="667" t="s">
        <v>54</v>
      </c>
      <c r="I4" s="668" t="s">
        <v>55</v>
      </c>
      <c r="J4" s="669" t="s">
        <v>84</v>
      </c>
      <c r="K4" s="654"/>
      <c r="L4" s="670" t="s">
        <v>79</v>
      </c>
      <c r="M4" s="671"/>
      <c r="N4" s="654"/>
      <c r="O4" s="654"/>
      <c r="P4" s="654"/>
    </row>
    <row r="5" spans="1:16" ht="16.5" thickTop="1" thickBot="1" x14ac:dyDescent="0.25">
      <c r="B5" s="654"/>
      <c r="C5" s="672">
        <v>14</v>
      </c>
      <c r="D5" s="672">
        <v>0.75</v>
      </c>
      <c r="E5" s="672">
        <v>1.5</v>
      </c>
      <c r="F5" s="672">
        <v>0.1</v>
      </c>
      <c r="G5" s="662">
        <f>G3*((I5+E3)+H3)</f>
        <v>5.0166666666666672E-2</v>
      </c>
      <c r="H5" s="673">
        <f>(D5*E5*0.15)+G5</f>
        <v>0.21891666666666665</v>
      </c>
      <c r="I5" s="674">
        <f>D5*E5</f>
        <v>1.125</v>
      </c>
      <c r="J5" s="675">
        <f>H5*C5</f>
        <v>3.0648333333333331</v>
      </c>
      <c r="K5" s="654"/>
      <c r="L5" s="670" t="s">
        <v>80</v>
      </c>
      <c r="M5" s="671"/>
      <c r="N5" s="654"/>
      <c r="O5" s="654"/>
      <c r="P5" s="654"/>
    </row>
    <row r="6" spans="1:16" ht="16.5" thickTop="1" thickBot="1" x14ac:dyDescent="0.25">
      <c r="A6" t="s">
        <v>49</v>
      </c>
      <c r="B6" s="654"/>
      <c r="C6" s="676"/>
      <c r="D6" s="676"/>
      <c r="E6" s="676"/>
      <c r="F6" s="676"/>
      <c r="G6" s="677"/>
      <c r="H6" s="678">
        <f>(D6*E6*0.15)+G6</f>
        <v>0</v>
      </c>
      <c r="I6" s="674">
        <f>D6*E6</f>
        <v>0</v>
      </c>
      <c r="J6" s="675"/>
      <c r="K6" s="654"/>
      <c r="L6" s="670" t="s">
        <v>81</v>
      </c>
      <c r="M6" s="671"/>
      <c r="N6" s="654"/>
      <c r="O6" s="654"/>
      <c r="P6" s="654"/>
    </row>
    <row r="7" spans="1:16" ht="16.5" thickTop="1" thickBot="1" x14ac:dyDescent="0.25">
      <c r="B7" s="654"/>
      <c r="C7" s="679"/>
      <c r="D7" s="679"/>
      <c r="E7" s="679"/>
      <c r="F7" s="679"/>
      <c r="G7" s="680"/>
      <c r="H7" s="678">
        <f>(D7*E7*0.15)+G7</f>
        <v>0</v>
      </c>
      <c r="I7" s="674">
        <f>D7*E7</f>
        <v>0</v>
      </c>
      <c r="J7" s="681"/>
      <c r="K7" s="654"/>
      <c r="L7" s="670" t="s">
        <v>82</v>
      </c>
      <c r="M7" s="671"/>
      <c r="N7" s="654"/>
      <c r="O7" s="654"/>
      <c r="P7" s="654"/>
    </row>
    <row r="8" spans="1:16" ht="15" thickTop="1" thickBot="1" x14ac:dyDescent="0.25">
      <c r="B8" s="660"/>
      <c r="C8" s="888" t="s">
        <v>72</v>
      </c>
      <c r="D8" s="889"/>
      <c r="E8" s="889"/>
      <c r="F8" s="889"/>
      <c r="G8" s="889"/>
      <c r="H8" s="889"/>
      <c r="I8" s="890"/>
      <c r="J8" s="682">
        <f>SUM(J5:J7)</f>
        <v>3.0648333333333331</v>
      </c>
      <c r="K8" s="654"/>
      <c r="L8" s="683" t="s">
        <v>213</v>
      </c>
      <c r="M8" s="683">
        <f>I5*14*0.03</f>
        <v>0.47249999999999998</v>
      </c>
      <c r="N8" s="654"/>
      <c r="O8" s="654"/>
      <c r="P8" s="654"/>
    </row>
    <row r="9" spans="1:16" ht="13.5" thickTop="1" x14ac:dyDescent="0.2"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</row>
    <row r="10" spans="1:16" ht="13.5" thickBot="1" x14ac:dyDescent="0.25">
      <c r="B10" s="654"/>
      <c r="C10" s="654"/>
      <c r="D10" s="654"/>
      <c r="E10" s="654"/>
      <c r="F10" s="654"/>
      <c r="G10" s="654"/>
      <c r="H10" s="654"/>
      <c r="I10" s="684" t="s">
        <v>152</v>
      </c>
      <c r="J10" s="685"/>
      <c r="K10" s="654"/>
      <c r="L10" s="654"/>
      <c r="M10" s="654"/>
      <c r="N10" s="654"/>
      <c r="O10" s="654"/>
      <c r="P10" s="654"/>
    </row>
    <row r="11" spans="1:16" ht="14.25" thickTop="1" thickBot="1" x14ac:dyDescent="0.25">
      <c r="B11" s="654" t="s">
        <v>59</v>
      </c>
      <c r="C11" s="686" t="s">
        <v>57</v>
      </c>
      <c r="D11" s="686" t="s">
        <v>50</v>
      </c>
      <c r="E11" s="686" t="s">
        <v>51</v>
      </c>
      <c r="F11" s="686" t="s">
        <v>52</v>
      </c>
      <c r="G11" s="686" t="s">
        <v>60</v>
      </c>
      <c r="H11" s="687"/>
      <c r="I11" s="686" t="s">
        <v>57</v>
      </c>
      <c r="J11" s="686" t="s">
        <v>50</v>
      </c>
      <c r="K11" s="686" t="s">
        <v>51</v>
      </c>
      <c r="L11" s="686" t="s">
        <v>52</v>
      </c>
      <c r="M11" s="667" t="s">
        <v>76</v>
      </c>
      <c r="N11" s="654"/>
      <c r="O11" s="654"/>
      <c r="P11" s="654"/>
    </row>
    <row r="12" spans="1:16" ht="14.25" thickTop="1" thickBot="1" x14ac:dyDescent="0.25">
      <c r="B12" s="654" t="s">
        <v>93</v>
      </c>
      <c r="C12" s="672">
        <v>14</v>
      </c>
      <c r="D12" s="672">
        <v>1</v>
      </c>
      <c r="E12" s="672">
        <v>0.2</v>
      </c>
      <c r="F12" s="672">
        <v>0.4</v>
      </c>
      <c r="G12" s="688">
        <f>C12*D12*E12*F12</f>
        <v>1.1200000000000001</v>
      </c>
      <c r="H12" s="689"/>
      <c r="I12" s="672">
        <v>14</v>
      </c>
      <c r="J12" s="672">
        <f>1.5+0.6</f>
        <v>2.1</v>
      </c>
      <c r="K12" s="672">
        <f>0.75+0.6</f>
        <v>1.35</v>
      </c>
      <c r="L12" s="672">
        <f>1.28</f>
        <v>1.28</v>
      </c>
      <c r="M12" s="690">
        <f>L12*K12*J12*I12</f>
        <v>50.803200000000004</v>
      </c>
      <c r="N12" s="654" t="s">
        <v>56</v>
      </c>
      <c r="O12" s="654"/>
      <c r="P12" s="654"/>
    </row>
    <row r="13" spans="1:16" ht="14.25" thickTop="1" thickBot="1" x14ac:dyDescent="0.25">
      <c r="B13" s="654" t="s">
        <v>158</v>
      </c>
      <c r="C13" s="676">
        <v>14</v>
      </c>
      <c r="D13" s="676">
        <v>1.43</v>
      </c>
      <c r="E13" s="676">
        <v>0.2</v>
      </c>
      <c r="F13" s="676">
        <v>0.4</v>
      </c>
      <c r="G13" s="691">
        <f>C13*D13*E13*F13</f>
        <v>1.6016000000000004</v>
      </c>
      <c r="H13" s="689"/>
      <c r="I13" s="676">
        <v>1</v>
      </c>
      <c r="J13" s="676">
        <f>C2</f>
        <v>35.799999999999997</v>
      </c>
      <c r="K13" s="676">
        <v>0.3</v>
      </c>
      <c r="L13" s="676">
        <v>0.3</v>
      </c>
      <c r="M13" s="690">
        <f>L13*K13*J13*I13</f>
        <v>3.2219999999999995</v>
      </c>
      <c r="N13" s="654" t="s">
        <v>153</v>
      </c>
      <c r="O13" s="654"/>
      <c r="P13" s="654"/>
    </row>
    <row r="14" spans="1:16" ht="14.25" thickTop="1" thickBot="1" x14ac:dyDescent="0.25">
      <c r="B14" s="654"/>
      <c r="C14" s="679"/>
      <c r="D14" s="679" t="s">
        <v>196</v>
      </c>
      <c r="E14" s="679"/>
      <c r="F14" s="679"/>
      <c r="G14" s="692"/>
      <c r="H14" s="693"/>
      <c r="I14" s="891" t="s">
        <v>72</v>
      </c>
      <c r="J14" s="892"/>
      <c r="K14" s="892"/>
      <c r="L14" s="893"/>
      <c r="M14" s="694">
        <f>SUM(M12:M13)</f>
        <v>54.025200000000005</v>
      </c>
      <c r="N14" s="654"/>
      <c r="O14" s="654"/>
      <c r="P14" s="654"/>
    </row>
    <row r="15" spans="1:16" ht="15" thickTop="1" thickBot="1" x14ac:dyDescent="0.25">
      <c r="B15" s="660"/>
      <c r="C15" s="888" t="s">
        <v>72</v>
      </c>
      <c r="D15" s="889"/>
      <c r="E15" s="889"/>
      <c r="F15" s="890"/>
      <c r="G15" s="695">
        <f>SUM(G12:G14)</f>
        <v>2.7216000000000005</v>
      </c>
      <c r="H15" s="654"/>
      <c r="I15" s="654"/>
      <c r="J15" s="654"/>
      <c r="K15" s="654"/>
      <c r="L15" s="654"/>
      <c r="M15" s="654"/>
      <c r="N15" s="654"/>
      <c r="O15" s="654"/>
      <c r="P15" s="654"/>
    </row>
    <row r="16" spans="1:16" ht="14.25" thickTop="1" thickBot="1" x14ac:dyDescent="0.25">
      <c r="B16" s="654"/>
      <c r="C16" s="654"/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</row>
    <row r="17" spans="1:16" ht="14.25" thickTop="1" thickBot="1" x14ac:dyDescent="0.25">
      <c r="B17" s="654"/>
      <c r="C17" s="654"/>
      <c r="D17" s="654"/>
      <c r="E17" s="654"/>
      <c r="F17" s="654"/>
      <c r="G17" s="654"/>
      <c r="H17" s="654"/>
      <c r="I17" s="654"/>
      <c r="J17" s="696" t="s">
        <v>182</v>
      </c>
      <c r="K17" s="684" t="s">
        <v>154</v>
      </c>
      <c r="L17" s="685"/>
      <c r="M17" s="654"/>
      <c r="N17" s="654"/>
      <c r="O17" s="654"/>
      <c r="P17" s="654"/>
    </row>
    <row r="18" spans="1:16" ht="14.25" thickTop="1" thickBot="1" x14ac:dyDescent="0.25">
      <c r="B18" s="654"/>
      <c r="C18" s="886" t="s">
        <v>63</v>
      </c>
      <c r="D18" s="887"/>
      <c r="E18" s="686" t="s">
        <v>57</v>
      </c>
      <c r="F18" s="686" t="s">
        <v>50</v>
      </c>
      <c r="G18" s="686" t="s">
        <v>51</v>
      </c>
      <c r="H18" s="686" t="s">
        <v>52</v>
      </c>
      <c r="I18" s="697" t="s">
        <v>55</v>
      </c>
      <c r="J18" s="698">
        <f>7.91</f>
        <v>7.91</v>
      </c>
      <c r="K18" s="896" t="s">
        <v>155</v>
      </c>
      <c r="L18" s="897"/>
      <c r="M18" s="898" t="s">
        <v>156</v>
      </c>
      <c r="N18" s="897"/>
      <c r="O18" s="667" t="s">
        <v>76</v>
      </c>
      <c r="P18" s="654"/>
    </row>
    <row r="19" spans="1:16" ht="14.25" thickTop="1" thickBot="1" x14ac:dyDescent="0.25">
      <c r="B19" s="654" t="s">
        <v>157</v>
      </c>
      <c r="C19" s="879" t="s">
        <v>65</v>
      </c>
      <c r="D19" s="880"/>
      <c r="E19" s="672"/>
      <c r="F19" s="672"/>
      <c r="G19" s="672"/>
      <c r="H19" s="672"/>
      <c r="I19" s="699">
        <f>B34</f>
        <v>28.225999999999999</v>
      </c>
      <c r="J19" s="698">
        <v>12.1</v>
      </c>
      <c r="K19" s="894">
        <f>M12</f>
        <v>50.803200000000004</v>
      </c>
      <c r="L19" s="895"/>
      <c r="M19" s="895">
        <f>J8</f>
        <v>3.0648333333333331</v>
      </c>
      <c r="N19" s="895"/>
      <c r="O19" s="700">
        <f>K19-M19</f>
        <v>47.738366666666671</v>
      </c>
      <c r="P19" s="654" t="s">
        <v>56</v>
      </c>
    </row>
    <row r="20" spans="1:16" ht="14.25" thickTop="1" thickBot="1" x14ac:dyDescent="0.25">
      <c r="A20" s="63" t="s">
        <v>194</v>
      </c>
      <c r="B20" s="654"/>
      <c r="C20" s="875" t="s">
        <v>66</v>
      </c>
      <c r="D20" s="876"/>
      <c r="E20" s="676">
        <v>14</v>
      </c>
      <c r="F20" s="676">
        <f>D13</f>
        <v>1.43</v>
      </c>
      <c r="G20" s="676">
        <v>0.25</v>
      </c>
      <c r="H20" s="676"/>
      <c r="I20" s="701">
        <f>G20*F20*E20</f>
        <v>5.0049999999999999</v>
      </c>
      <c r="J20" s="698">
        <v>19.89</v>
      </c>
      <c r="K20" s="899">
        <f>M13</f>
        <v>3.2219999999999995</v>
      </c>
      <c r="L20" s="900"/>
      <c r="M20" s="900">
        <f>C2*0.15*0.3</f>
        <v>1.6109999999999998</v>
      </c>
      <c r="N20" s="900"/>
      <c r="O20" s="700">
        <f>K20-M20</f>
        <v>1.6109999999999998</v>
      </c>
      <c r="P20" s="654" t="s">
        <v>153</v>
      </c>
    </row>
    <row r="21" spans="1:16" ht="14.25" thickTop="1" thickBot="1" x14ac:dyDescent="0.25">
      <c r="A21" s="62" t="s">
        <v>183</v>
      </c>
      <c r="B21" s="676">
        <v>2.38</v>
      </c>
      <c r="C21" s="875" t="s">
        <v>67</v>
      </c>
      <c r="D21" s="876"/>
      <c r="E21" s="679">
        <v>1</v>
      </c>
      <c r="F21" s="679">
        <f>C2</f>
        <v>35.799999999999997</v>
      </c>
      <c r="G21" s="679">
        <v>0.19</v>
      </c>
      <c r="H21" s="679"/>
      <c r="I21" s="702">
        <f>G21*F21*E21</f>
        <v>6.8019999999999996</v>
      </c>
      <c r="J21" s="698">
        <f>SUM(J18:J20)</f>
        <v>39.9</v>
      </c>
      <c r="K21" s="892" t="s">
        <v>72</v>
      </c>
      <c r="L21" s="892"/>
      <c r="M21" s="892"/>
      <c r="N21" s="893"/>
      <c r="O21" s="694">
        <f>SUM(O19:O20)</f>
        <v>49.349366666666668</v>
      </c>
      <c r="P21" s="654"/>
    </row>
    <row r="22" spans="1:16" ht="14.25" thickTop="1" thickBot="1" x14ac:dyDescent="0.25">
      <c r="A22" s="62" t="s">
        <v>184</v>
      </c>
      <c r="B22" s="676">
        <v>3.17</v>
      </c>
      <c r="C22" s="875" t="s">
        <v>68</v>
      </c>
      <c r="D22" s="876"/>
      <c r="E22" s="703"/>
      <c r="F22" s="704"/>
      <c r="G22" s="704"/>
      <c r="H22" s="705"/>
      <c r="I22" s="706"/>
      <c r="J22" s="654"/>
      <c r="K22" s="654"/>
      <c r="L22" s="654"/>
      <c r="M22" s="654"/>
      <c r="N22" s="654"/>
      <c r="O22" s="654"/>
      <c r="P22" s="654"/>
    </row>
    <row r="23" spans="1:16" ht="15" thickTop="1" thickBot="1" x14ac:dyDescent="0.25">
      <c r="A23" s="62" t="s">
        <v>185</v>
      </c>
      <c r="B23" s="676">
        <v>2.37</v>
      </c>
      <c r="C23" s="881" t="s">
        <v>72</v>
      </c>
      <c r="D23" s="882"/>
      <c r="E23" s="706">
        <f>SUM(H23:H23)</f>
        <v>0</v>
      </c>
      <c r="F23" s="706">
        <f>SUM(I23:I23)</f>
        <v>40.033000000000001</v>
      </c>
      <c r="G23" s="706">
        <f>SUM(K22:K23)</f>
        <v>0</v>
      </c>
      <c r="H23" s="706">
        <f>SUM(L22:L23)</f>
        <v>0</v>
      </c>
      <c r="I23" s="707">
        <f>SUM(I19:I22)</f>
        <v>40.033000000000001</v>
      </c>
      <c r="J23" s="654"/>
      <c r="K23" s="654"/>
      <c r="L23" s="654"/>
      <c r="M23" s="654"/>
      <c r="N23" s="654"/>
      <c r="O23" s="654"/>
      <c r="P23" s="654"/>
    </row>
    <row r="24" spans="1:16" ht="13.5" thickTop="1" x14ac:dyDescent="0.2">
      <c r="A24" s="62" t="s">
        <v>186</v>
      </c>
      <c r="B24" s="676">
        <v>1.27</v>
      </c>
      <c r="C24" s="654"/>
      <c r="D24" s="654"/>
      <c r="E24" s="654"/>
      <c r="F24" s="654"/>
      <c r="G24" s="654"/>
      <c r="H24" s="654"/>
      <c r="I24" s="654"/>
      <c r="J24" s="654"/>
      <c r="K24" s="654"/>
      <c r="L24" s="654"/>
      <c r="M24" s="654"/>
      <c r="N24" s="654"/>
      <c r="O24" s="654"/>
      <c r="P24" s="654"/>
    </row>
    <row r="25" spans="1:16" ht="13.5" thickBot="1" x14ac:dyDescent="0.25">
      <c r="A25" s="62" t="s">
        <v>187</v>
      </c>
      <c r="B25" s="676">
        <v>2.2400000000000002</v>
      </c>
      <c r="C25" s="654"/>
      <c r="D25" s="654"/>
      <c r="E25" s="654"/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</row>
    <row r="26" spans="1:16" ht="15" thickTop="1" thickBot="1" x14ac:dyDescent="0.25">
      <c r="A26" s="62" t="s">
        <v>188</v>
      </c>
      <c r="B26" s="676">
        <v>2.59</v>
      </c>
      <c r="C26" s="877" t="s">
        <v>64</v>
      </c>
      <c r="D26" s="878"/>
      <c r="E26" s="686" t="s">
        <v>57</v>
      </c>
      <c r="F26" s="686" t="s">
        <v>50</v>
      </c>
      <c r="G26" s="686" t="s">
        <v>51</v>
      </c>
      <c r="H26" s="686" t="s">
        <v>52</v>
      </c>
      <c r="I26" s="667" t="s">
        <v>55</v>
      </c>
      <c r="J26" s="654" t="s">
        <v>206</v>
      </c>
      <c r="K26" s="654"/>
      <c r="L26" s="654"/>
      <c r="M26" s="654"/>
      <c r="N26" s="654"/>
      <c r="O26" s="654"/>
      <c r="P26" s="654"/>
    </row>
    <row r="27" spans="1:16" ht="14.25" thickTop="1" thickBot="1" x14ac:dyDescent="0.25">
      <c r="A27" s="62" t="s">
        <v>189</v>
      </c>
      <c r="B27" s="676">
        <v>1.79</v>
      </c>
      <c r="C27" s="879" t="s">
        <v>65</v>
      </c>
      <c r="D27" s="880"/>
      <c r="E27" s="672"/>
      <c r="F27" s="672"/>
      <c r="G27" s="672"/>
      <c r="H27" s="672"/>
      <c r="I27" s="690">
        <f>I19*2</f>
        <v>56.451999999999998</v>
      </c>
      <c r="J27" s="654"/>
      <c r="K27" s="654"/>
      <c r="L27" s="654"/>
      <c r="M27" s="654"/>
      <c r="N27" s="654"/>
      <c r="O27" s="654"/>
      <c r="P27" s="654"/>
    </row>
    <row r="28" spans="1:16" ht="14.25" thickTop="1" thickBot="1" x14ac:dyDescent="0.25">
      <c r="A28" s="62" t="s">
        <v>190</v>
      </c>
      <c r="B28" s="676">
        <v>1.82</v>
      </c>
      <c r="C28" s="875" t="s">
        <v>66</v>
      </c>
      <c r="D28" s="876"/>
      <c r="E28" s="676"/>
      <c r="F28" s="676"/>
      <c r="G28" s="676"/>
      <c r="H28" s="676"/>
      <c r="I28" s="678">
        <f>I20*2</f>
        <v>10.01</v>
      </c>
      <c r="J28" s="654"/>
      <c r="K28" s="654"/>
      <c r="L28" s="654"/>
      <c r="M28" s="654"/>
      <c r="N28" s="654"/>
      <c r="O28" s="654"/>
      <c r="P28" s="654"/>
    </row>
    <row r="29" spans="1:16" ht="14.25" thickTop="1" thickBot="1" x14ac:dyDescent="0.25">
      <c r="A29" s="62" t="s">
        <v>191</v>
      </c>
      <c r="B29" s="676">
        <v>1.5</v>
      </c>
      <c r="C29" s="875" t="s">
        <v>67</v>
      </c>
      <c r="D29" s="876"/>
      <c r="E29" s="679"/>
      <c r="F29" s="679"/>
      <c r="G29" s="679"/>
      <c r="H29" s="679"/>
      <c r="I29" s="708">
        <f>I21</f>
        <v>6.8019999999999996</v>
      </c>
      <c r="J29" s="654"/>
      <c r="K29" s="654"/>
      <c r="L29" s="654"/>
      <c r="M29" s="654"/>
      <c r="N29" s="654"/>
      <c r="O29" s="654"/>
      <c r="P29" s="654"/>
    </row>
    <row r="30" spans="1:16" ht="15" thickTop="1" thickBot="1" x14ac:dyDescent="0.25">
      <c r="A30" s="62" t="s">
        <v>192</v>
      </c>
      <c r="B30" s="676">
        <v>3.27</v>
      </c>
      <c r="C30" s="881" t="s">
        <v>72</v>
      </c>
      <c r="D30" s="882"/>
      <c r="E30" s="706">
        <f t="shared" ref="E30:F30" si="0">SUM(H30:H31)</f>
        <v>0</v>
      </c>
      <c r="F30" s="706">
        <f t="shared" si="0"/>
        <v>73.26400000000001</v>
      </c>
      <c r="G30" s="706">
        <f t="shared" ref="G30:H30" si="1">SUM(K30:K31)</f>
        <v>0</v>
      </c>
      <c r="H30" s="706">
        <f t="shared" si="1"/>
        <v>0</v>
      </c>
      <c r="I30" s="709">
        <f>SUM(I27:I29)</f>
        <v>73.26400000000001</v>
      </c>
      <c r="J30" s="654"/>
      <c r="K30" s="654"/>
      <c r="L30" s="654"/>
      <c r="M30" s="654"/>
      <c r="N30" s="654"/>
      <c r="O30" s="654"/>
      <c r="P30" s="654"/>
    </row>
    <row r="31" spans="1:16" ht="14.25" thickTop="1" thickBot="1" x14ac:dyDescent="0.25">
      <c r="A31" s="62" t="s">
        <v>193</v>
      </c>
      <c r="B31" s="676">
        <v>3.26</v>
      </c>
      <c r="C31" s="654"/>
      <c r="D31" s="654"/>
      <c r="E31" s="654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</row>
    <row r="32" spans="1:16" ht="14.25" thickTop="1" thickBot="1" x14ac:dyDescent="0.25">
      <c r="A32" s="62">
        <f>SUM(A21:A31)</f>
        <v>0</v>
      </c>
      <c r="B32" s="676">
        <f>SUM(B21:B31)</f>
        <v>25.659999999999997</v>
      </c>
      <c r="C32" s="654"/>
      <c r="D32" s="654"/>
      <c r="E32" s="871" t="s">
        <v>77</v>
      </c>
      <c r="F32" s="872"/>
      <c r="G32" s="654"/>
      <c r="H32" s="654"/>
      <c r="I32" s="654"/>
      <c r="J32" s="654"/>
      <c r="K32" s="654"/>
      <c r="L32" s="654"/>
      <c r="M32" s="654"/>
      <c r="N32" s="654"/>
      <c r="O32" s="654"/>
      <c r="P32" s="654"/>
    </row>
    <row r="33" spans="1:16" ht="14.25" thickTop="1" thickBot="1" x14ac:dyDescent="0.25">
      <c r="A33" s="28" t="s">
        <v>197</v>
      </c>
      <c r="B33" s="676">
        <f>SUM(B21:B31)</f>
        <v>25.659999999999997</v>
      </c>
      <c r="C33" s="654"/>
      <c r="D33" s="654"/>
      <c r="E33" s="666" t="s">
        <v>57</v>
      </c>
      <c r="F33" s="666" t="s">
        <v>50</v>
      </c>
      <c r="G33" s="686" t="s">
        <v>52</v>
      </c>
      <c r="H33" s="710" t="s">
        <v>72</v>
      </c>
      <c r="I33" s="654"/>
      <c r="J33" s="654"/>
      <c r="K33" s="869" t="s">
        <v>74</v>
      </c>
      <c r="L33" s="869"/>
      <c r="M33" s="711" t="s">
        <v>50</v>
      </c>
      <c r="N33" s="712" t="s">
        <v>75</v>
      </c>
      <c r="O33" s="712" t="s">
        <v>52</v>
      </c>
      <c r="P33" s="667" t="s">
        <v>55</v>
      </c>
    </row>
    <row r="34" spans="1:16" ht="14.25" thickTop="1" thickBot="1" x14ac:dyDescent="0.25">
      <c r="A34" s="22"/>
      <c r="B34" s="713">
        <f>B33*1.1</f>
        <v>28.225999999999999</v>
      </c>
      <c r="C34" s="873" t="s">
        <v>159</v>
      </c>
      <c r="D34" s="874"/>
      <c r="E34" s="672">
        <v>14</v>
      </c>
      <c r="F34" s="672"/>
      <c r="G34" s="672">
        <v>1.35</v>
      </c>
      <c r="H34" s="672">
        <f>G34*E34</f>
        <v>18.900000000000002</v>
      </c>
      <c r="I34" s="654"/>
      <c r="J34" s="654"/>
      <c r="K34" s="883"/>
      <c r="L34" s="883"/>
      <c r="M34" s="714"/>
      <c r="N34" s="715"/>
      <c r="O34" s="715"/>
      <c r="P34" s="678"/>
    </row>
    <row r="35" spans="1:16" ht="13.5" thickBot="1" x14ac:dyDescent="0.25">
      <c r="B35" s="654"/>
      <c r="C35" s="873" t="s">
        <v>160</v>
      </c>
      <c r="D35" s="874"/>
      <c r="E35" s="676"/>
      <c r="F35" s="676">
        <f>C2</f>
        <v>35.799999999999997</v>
      </c>
      <c r="G35" s="676"/>
      <c r="H35" s="676">
        <f>F35</f>
        <v>35.799999999999997</v>
      </c>
      <c r="I35" s="654"/>
      <c r="J35" s="654"/>
      <c r="K35" s="868"/>
      <c r="L35" s="868"/>
      <c r="M35" s="716"/>
      <c r="N35" s="717"/>
      <c r="O35" s="717"/>
      <c r="P35" s="678"/>
    </row>
    <row r="36" spans="1:16" ht="13.5" thickBot="1" x14ac:dyDescent="0.25">
      <c r="B36" s="654"/>
      <c r="C36" s="873" t="s">
        <v>162</v>
      </c>
      <c r="D36" s="874"/>
      <c r="E36" s="679"/>
      <c r="F36" s="679"/>
      <c r="G36" s="679"/>
      <c r="H36" s="679"/>
      <c r="I36" s="654"/>
      <c r="J36" s="654"/>
      <c r="K36" s="868"/>
      <c r="L36" s="868"/>
      <c r="M36" s="716"/>
      <c r="N36" s="717"/>
      <c r="O36" s="717"/>
      <c r="P36" s="718"/>
    </row>
    <row r="37" spans="1:16" ht="14.25" thickTop="1" thickBot="1" x14ac:dyDescent="0.25">
      <c r="B37" s="654"/>
      <c r="C37" s="719"/>
      <c r="D37" s="719"/>
      <c r="E37" s="706">
        <f t="shared" ref="E37:G37" si="2">SUM(H37:H38)</f>
        <v>0</v>
      </c>
      <c r="F37" s="706">
        <f t="shared" si="2"/>
        <v>0</v>
      </c>
      <c r="G37" s="706">
        <f t="shared" si="2"/>
        <v>0</v>
      </c>
      <c r="H37" s="706">
        <f>SUM(K37:K38)</f>
        <v>0</v>
      </c>
      <c r="I37" s="654"/>
      <c r="J37" s="654"/>
      <c r="K37" s="654"/>
      <c r="L37" s="654"/>
      <c r="M37" s="654"/>
      <c r="N37" s="654"/>
      <c r="O37" s="654"/>
      <c r="P37" s="706">
        <f>SUM(Q37:Q38)</f>
        <v>0</v>
      </c>
    </row>
    <row r="38" spans="1:16" ht="14.25" thickTop="1" thickBot="1" x14ac:dyDescent="0.25">
      <c r="B38" s="654"/>
      <c r="C38" s="654"/>
      <c r="D38" s="654"/>
      <c r="E38" s="654"/>
      <c r="F38" s="654"/>
      <c r="G38" s="654"/>
      <c r="H38" s="654"/>
      <c r="I38" s="654"/>
      <c r="J38" s="654"/>
      <c r="K38" s="871" t="s">
        <v>71</v>
      </c>
      <c r="L38" s="872"/>
      <c r="M38" s="654"/>
      <c r="N38" s="654"/>
      <c r="O38" s="654"/>
      <c r="P38" s="654"/>
    </row>
    <row r="39" spans="1:16" ht="15" thickTop="1" thickBot="1" x14ac:dyDescent="0.25">
      <c r="B39" s="654"/>
      <c r="C39" s="654" t="s">
        <v>73</v>
      </c>
      <c r="D39" s="869" t="s">
        <v>74</v>
      </c>
      <c r="E39" s="869"/>
      <c r="F39" s="711" t="s">
        <v>50</v>
      </c>
      <c r="G39" s="712" t="s">
        <v>75</v>
      </c>
      <c r="H39" s="712" t="s">
        <v>52</v>
      </c>
      <c r="I39" s="712" t="s">
        <v>55</v>
      </c>
      <c r="J39" s="720" t="s">
        <v>76</v>
      </c>
      <c r="K39" s="721" t="s">
        <v>161</v>
      </c>
      <c r="L39" s="654"/>
      <c r="M39" s="654"/>
      <c r="N39" s="654"/>
      <c r="O39" s="654"/>
      <c r="P39" s="654"/>
    </row>
    <row r="40" spans="1:16" ht="15" thickTop="1" thickBot="1" x14ac:dyDescent="0.25">
      <c r="B40" s="654"/>
      <c r="C40" s="654"/>
      <c r="D40" s="870">
        <f>F40*4</f>
        <v>10.8</v>
      </c>
      <c r="E40" s="870"/>
      <c r="F40" s="722">
        <f>I40/2</f>
        <v>2.7</v>
      </c>
      <c r="G40" s="715">
        <v>0.25</v>
      </c>
      <c r="H40" s="715"/>
      <c r="I40" s="715">
        <v>5.4</v>
      </c>
      <c r="J40" s="723">
        <f>I40*0.25</f>
        <v>1.35</v>
      </c>
      <c r="K40" s="724">
        <f>(2*I40)+((D40+0.1)*0.25)</f>
        <v>13.525</v>
      </c>
      <c r="L40" s="654"/>
      <c r="M40" s="654"/>
      <c r="N40" s="654"/>
      <c r="O40" s="654"/>
      <c r="P40" s="654"/>
    </row>
    <row r="41" spans="1:16" ht="15" thickTop="1" thickBot="1" x14ac:dyDescent="0.25">
      <c r="B41" s="654"/>
      <c r="C41" s="654"/>
      <c r="D41" s="870">
        <f>F41*4</f>
        <v>13.6</v>
      </c>
      <c r="E41" s="870"/>
      <c r="F41" s="722">
        <f t="shared" ref="F41:F43" si="3">I41/2</f>
        <v>3.4</v>
      </c>
      <c r="G41" s="717"/>
      <c r="H41" s="717"/>
      <c r="I41" s="717">
        <v>6.8</v>
      </c>
      <c r="J41" s="723">
        <f t="shared" ref="J41:J43" si="4">I41*0.25</f>
        <v>1.7</v>
      </c>
      <c r="K41" s="724">
        <f t="shared" ref="K41:K43" si="5">(2*I41)+((D41+0.1)*0.25)</f>
        <v>17.024999999999999</v>
      </c>
      <c r="L41" s="654"/>
      <c r="M41" s="654"/>
      <c r="N41" s="654"/>
      <c r="O41" s="654"/>
      <c r="P41" s="654"/>
    </row>
    <row r="42" spans="1:16" ht="15" thickTop="1" thickBot="1" x14ac:dyDescent="0.25">
      <c r="B42" s="654"/>
      <c r="C42" s="654"/>
      <c r="D42" s="870">
        <f>F42*4</f>
        <v>17.239999999999998</v>
      </c>
      <c r="E42" s="870"/>
      <c r="F42" s="722">
        <f t="shared" si="3"/>
        <v>4.3099999999999996</v>
      </c>
      <c r="G42" s="717"/>
      <c r="H42" s="717"/>
      <c r="I42" s="717">
        <v>8.6199999999999992</v>
      </c>
      <c r="J42" s="723">
        <f t="shared" si="4"/>
        <v>2.1549999999999998</v>
      </c>
      <c r="K42" s="724">
        <f t="shared" si="5"/>
        <v>21.574999999999999</v>
      </c>
      <c r="L42" s="654"/>
      <c r="M42" s="654"/>
      <c r="N42" s="654"/>
      <c r="O42" s="654"/>
      <c r="P42" s="654"/>
    </row>
    <row r="43" spans="1:16" ht="15" thickTop="1" thickBot="1" x14ac:dyDescent="0.25">
      <c r="B43" s="654"/>
      <c r="C43" s="654"/>
      <c r="D43" s="870">
        <f>F43*4</f>
        <v>12</v>
      </c>
      <c r="E43" s="870"/>
      <c r="F43" s="722">
        <f t="shared" si="3"/>
        <v>3</v>
      </c>
      <c r="G43" s="717"/>
      <c r="H43" s="717"/>
      <c r="I43" s="725">
        <v>6</v>
      </c>
      <c r="J43" s="723">
        <f t="shared" si="4"/>
        <v>1.5</v>
      </c>
      <c r="K43" s="724">
        <f t="shared" si="5"/>
        <v>15.025</v>
      </c>
      <c r="L43" s="654"/>
      <c r="M43" s="654"/>
      <c r="N43" s="654"/>
      <c r="O43" s="654"/>
      <c r="P43" s="654"/>
    </row>
    <row r="44" spans="1:16" ht="15" thickTop="1" thickBot="1" x14ac:dyDescent="0.25">
      <c r="B44" s="654"/>
      <c r="C44" s="654"/>
      <c r="D44" s="904" t="s">
        <v>72</v>
      </c>
      <c r="E44" s="905"/>
      <c r="F44" s="905"/>
      <c r="G44" s="905"/>
      <c r="H44" s="905"/>
      <c r="I44" s="906"/>
      <c r="J44" s="726">
        <f>SUM(J40:J43)</f>
        <v>6.7050000000000001</v>
      </c>
      <c r="K44" s="727">
        <f>SUM(K40:K43)</f>
        <v>67.150000000000006</v>
      </c>
      <c r="L44" s="654"/>
      <c r="M44" s="654"/>
      <c r="N44" s="654"/>
      <c r="O44" s="654"/>
      <c r="P44" s="654"/>
    </row>
    <row r="45" spans="1:16" ht="13.5" x14ac:dyDescent="0.2">
      <c r="B45" s="654"/>
      <c r="C45" s="654"/>
      <c r="D45" s="652"/>
      <c r="E45" s="652"/>
      <c r="F45" s="652"/>
      <c r="G45" s="652"/>
      <c r="H45" s="652"/>
      <c r="I45" s="652"/>
      <c r="J45" s="653" t="s">
        <v>217</v>
      </c>
      <c r="K45" s="728"/>
      <c r="L45" s="654"/>
      <c r="M45" s="654"/>
      <c r="N45" s="654"/>
      <c r="O45" s="654"/>
      <c r="P45" s="654"/>
    </row>
    <row r="46" spans="1:16" ht="13.5" x14ac:dyDescent="0.2">
      <c r="B46" s="654"/>
      <c r="C46" s="654"/>
      <c r="D46" s="652"/>
      <c r="E46" s="652"/>
      <c r="F46" s="652"/>
      <c r="G46" s="652"/>
      <c r="H46" s="652"/>
      <c r="I46" s="652"/>
      <c r="J46" s="653"/>
      <c r="K46" s="728"/>
      <c r="L46" s="654"/>
      <c r="M46" s="654"/>
      <c r="N46" s="654"/>
      <c r="O46" s="654"/>
      <c r="P46" s="654"/>
    </row>
    <row r="47" spans="1:16" ht="14.25" thickBot="1" x14ac:dyDescent="0.25">
      <c r="B47" s="654"/>
      <c r="C47" s="654"/>
      <c r="D47" s="652"/>
      <c r="E47" s="652"/>
      <c r="F47" s="652"/>
      <c r="G47" s="652"/>
      <c r="H47" s="652"/>
      <c r="I47" s="652"/>
      <c r="J47" s="653"/>
      <c r="K47" s="728"/>
      <c r="L47" s="654"/>
      <c r="M47" s="654"/>
      <c r="N47" s="654"/>
      <c r="O47" s="654"/>
      <c r="P47" s="654"/>
    </row>
    <row r="48" spans="1:16" ht="15" thickTop="1" thickBot="1" x14ac:dyDescent="0.25">
      <c r="B48" s="654"/>
      <c r="C48" s="654"/>
      <c r="D48" s="652"/>
      <c r="E48" s="652"/>
      <c r="F48" s="652"/>
      <c r="G48" s="652"/>
      <c r="H48" s="652"/>
      <c r="I48" s="652"/>
      <c r="J48" s="653"/>
      <c r="K48" s="866" t="s">
        <v>169</v>
      </c>
      <c r="L48" s="866"/>
      <c r="M48" s="867" t="s">
        <v>170</v>
      </c>
      <c r="N48" s="867"/>
      <c r="O48" s="867"/>
      <c r="P48" s="654"/>
    </row>
    <row r="49" spans="2:17" ht="14.25" thickTop="1" thickBot="1" x14ac:dyDescent="0.25">
      <c r="B49" s="654"/>
      <c r="C49" s="654"/>
      <c r="D49" s="654"/>
      <c r="E49" s="654"/>
      <c r="F49" s="654"/>
      <c r="G49" s="654"/>
      <c r="H49" s="654"/>
      <c r="I49" s="654"/>
      <c r="J49" s="654"/>
      <c r="K49" s="654" t="s">
        <v>198</v>
      </c>
      <c r="L49" s="654" t="s">
        <v>199</v>
      </c>
      <c r="M49" s="655" t="s">
        <v>171</v>
      </c>
      <c r="N49" s="655" t="s">
        <v>172</v>
      </c>
      <c r="O49" s="655" t="s">
        <v>173</v>
      </c>
      <c r="P49" s="654"/>
    </row>
    <row r="50" spans="2:17" ht="39" customHeight="1" thickTop="1" thickBot="1" x14ac:dyDescent="0.25">
      <c r="B50" s="654"/>
      <c r="C50" s="654"/>
      <c r="D50" s="901" t="s">
        <v>163</v>
      </c>
      <c r="E50" s="902"/>
      <c r="F50" s="902"/>
      <c r="G50" s="902"/>
      <c r="H50" s="903"/>
      <c r="I50" s="656">
        <v>420</v>
      </c>
      <c r="J50" s="656" t="s">
        <v>20</v>
      </c>
      <c r="K50" s="656">
        <f>M50*N50*O50</f>
        <v>18</v>
      </c>
      <c r="L50" s="657">
        <f>I50*K50</f>
        <v>7560</v>
      </c>
      <c r="M50" s="658">
        <v>4</v>
      </c>
      <c r="N50" s="658">
        <v>2.25</v>
      </c>
      <c r="O50" s="658">
        <v>2</v>
      </c>
      <c r="P50" s="654"/>
    </row>
    <row r="51" spans="2:17" ht="37.5" customHeight="1" thickTop="1" thickBot="1" x14ac:dyDescent="0.25">
      <c r="B51" s="654"/>
      <c r="C51" s="654"/>
      <c r="D51" s="901" t="s">
        <v>165</v>
      </c>
      <c r="E51" s="902"/>
      <c r="F51" s="902"/>
      <c r="G51" s="902"/>
      <c r="H51" s="903"/>
      <c r="I51" s="656">
        <v>180</v>
      </c>
      <c r="J51" s="656" t="s">
        <v>20</v>
      </c>
      <c r="K51" s="656">
        <f>M51*N51</f>
        <v>20.024999999999999</v>
      </c>
      <c r="L51" s="657">
        <f>K51*I51</f>
        <v>3604.4999999999995</v>
      </c>
      <c r="M51" s="659">
        <f>8+5.35</f>
        <v>13.35</v>
      </c>
      <c r="N51" s="659">
        <v>1.5</v>
      </c>
      <c r="O51" s="659">
        <v>0</v>
      </c>
      <c r="P51" s="654" t="s">
        <v>200</v>
      </c>
      <c r="Q51" s="23" t="s">
        <v>201</v>
      </c>
    </row>
    <row r="52" spans="2:17" ht="39.75" customHeight="1" thickTop="1" thickBot="1" x14ac:dyDescent="0.25">
      <c r="B52" s="654"/>
      <c r="C52" s="654"/>
      <c r="D52" s="901" t="s">
        <v>164</v>
      </c>
      <c r="E52" s="902"/>
      <c r="F52" s="902"/>
      <c r="G52" s="902"/>
      <c r="H52" s="903"/>
      <c r="I52" s="656" t="s">
        <v>166</v>
      </c>
      <c r="J52" s="656" t="s">
        <v>20</v>
      </c>
      <c r="K52" s="656">
        <f>M52*N52</f>
        <v>27.525000000000002</v>
      </c>
      <c r="L52" s="657">
        <f>(K52*180)+P52</f>
        <v>6844.5</v>
      </c>
      <c r="M52" s="659">
        <v>18.350000000000001</v>
      </c>
      <c r="N52" s="659">
        <v>1.5</v>
      </c>
      <c r="O52" s="659">
        <v>7</v>
      </c>
      <c r="P52" s="729">
        <f>42*45</f>
        <v>1890</v>
      </c>
      <c r="Q52" s="64">
        <f>L52/K52</f>
        <v>248.66485013623975</v>
      </c>
    </row>
    <row r="53" spans="2:17" ht="51" customHeight="1" thickTop="1" thickBot="1" x14ac:dyDescent="0.25">
      <c r="B53" s="654"/>
      <c r="C53" s="654"/>
      <c r="D53" s="901" t="s">
        <v>167</v>
      </c>
      <c r="E53" s="902"/>
      <c r="F53" s="902"/>
      <c r="G53" s="902"/>
      <c r="H53" s="903"/>
      <c r="I53" s="656">
        <v>200</v>
      </c>
      <c r="J53" s="656" t="s">
        <v>20</v>
      </c>
      <c r="K53" s="656"/>
      <c r="L53" s="657"/>
      <c r="M53" s="659"/>
      <c r="N53" s="659"/>
      <c r="O53" s="659"/>
      <c r="P53" s="654"/>
      <c r="Q53" s="64">
        <f>L52/K52</f>
        <v>248.66485013623975</v>
      </c>
    </row>
    <row r="54" spans="2:17" ht="39.75" customHeight="1" thickTop="1" thickBot="1" x14ac:dyDescent="0.25">
      <c r="B54" s="654"/>
      <c r="C54" s="654"/>
      <c r="D54" s="901" t="s">
        <v>168</v>
      </c>
      <c r="E54" s="902"/>
      <c r="F54" s="902"/>
      <c r="G54" s="902"/>
      <c r="H54" s="903"/>
      <c r="I54" s="656">
        <v>80</v>
      </c>
      <c r="J54" s="656" t="s">
        <v>21</v>
      </c>
      <c r="K54" s="656"/>
      <c r="L54" s="657">
        <f t="shared" ref="L54" si="6">K54*I54</f>
        <v>0</v>
      </c>
      <c r="M54" s="659"/>
      <c r="N54" s="659"/>
      <c r="O54" s="659"/>
      <c r="P54" s="654"/>
    </row>
    <row r="55" spans="2:17" ht="56.25" customHeight="1" thickTop="1" thickBot="1" x14ac:dyDescent="0.25">
      <c r="B55" s="654"/>
      <c r="C55" s="654"/>
      <c r="D55" s="901" t="s">
        <v>369</v>
      </c>
      <c r="E55" s="902"/>
      <c r="F55" s="902"/>
      <c r="G55" s="902"/>
      <c r="H55" s="903"/>
      <c r="I55" s="656">
        <v>450</v>
      </c>
      <c r="J55" s="656" t="s">
        <v>20</v>
      </c>
      <c r="K55" s="656">
        <f>4*5.1</f>
        <v>20.399999999999999</v>
      </c>
      <c r="L55" s="657">
        <f>K55*I55</f>
        <v>9180</v>
      </c>
      <c r="M55" s="659"/>
      <c r="N55" s="659"/>
      <c r="O55" s="659"/>
      <c r="P55" s="654"/>
    </row>
    <row r="56" spans="2:17" ht="13.5" thickTop="1" x14ac:dyDescent="0.2">
      <c r="B56" s="654"/>
      <c r="C56" s="654"/>
      <c r="D56" s="654"/>
      <c r="E56" s="654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/>
    </row>
    <row r="57" spans="2:17" x14ac:dyDescent="0.2">
      <c r="B57" s="654"/>
      <c r="C57" s="654"/>
      <c r="D57" s="654"/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</row>
    <row r="58" spans="2:17" x14ac:dyDescent="0.2">
      <c r="B58" s="654"/>
      <c r="C58" s="654"/>
      <c r="D58" s="654"/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</row>
    <row r="59" spans="2:17" x14ac:dyDescent="0.2">
      <c r="B59" s="654"/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 t="s">
        <v>205</v>
      </c>
      <c r="O59" s="654"/>
      <c r="P59" s="654"/>
    </row>
    <row r="60" spans="2:17" x14ac:dyDescent="0.2">
      <c r="B60" s="654"/>
      <c r="C60" s="654"/>
      <c r="D60" s="654"/>
      <c r="E60" s="654"/>
      <c r="F60" s="654"/>
      <c r="G60" s="654"/>
      <c r="H60" s="654"/>
      <c r="I60" s="654"/>
      <c r="J60" s="654"/>
      <c r="K60" s="654"/>
      <c r="L60" s="654" t="s">
        <v>174</v>
      </c>
      <c r="M60" s="654"/>
      <c r="N60" s="654" t="s">
        <v>202</v>
      </c>
      <c r="O60" s="654">
        <f>7.91</f>
        <v>7.91</v>
      </c>
      <c r="P60" s="654"/>
    </row>
    <row r="61" spans="2:17" x14ac:dyDescent="0.2">
      <c r="B61" s="654"/>
      <c r="C61" s="654"/>
      <c r="D61" s="654"/>
      <c r="E61" s="654"/>
      <c r="F61" s="654"/>
      <c r="G61" s="654"/>
      <c r="H61" s="654"/>
      <c r="I61" s="654"/>
      <c r="J61" s="654"/>
      <c r="K61" s="654"/>
      <c r="L61" s="654" t="s">
        <v>175</v>
      </c>
      <c r="M61" s="654"/>
      <c r="N61" s="654" t="s">
        <v>203</v>
      </c>
      <c r="O61" s="654">
        <v>12.1</v>
      </c>
      <c r="P61" s="654"/>
    </row>
    <row r="62" spans="2:17" x14ac:dyDescent="0.2">
      <c r="B62" s="654"/>
      <c r="C62" s="654"/>
      <c r="D62" s="654"/>
      <c r="E62" s="654"/>
      <c r="F62" s="654"/>
      <c r="G62" s="654"/>
      <c r="H62" s="654"/>
      <c r="I62" s="654"/>
      <c r="J62" s="654"/>
      <c r="K62" s="654"/>
      <c r="L62" s="654" t="s">
        <v>176</v>
      </c>
      <c r="M62" s="654"/>
      <c r="N62" s="654" t="s">
        <v>204</v>
      </c>
      <c r="O62" s="654">
        <v>19.89</v>
      </c>
      <c r="P62" s="654"/>
    </row>
    <row r="63" spans="2:17" x14ac:dyDescent="0.2">
      <c r="B63" s="654"/>
      <c r="C63" s="654"/>
      <c r="D63" s="654"/>
      <c r="E63" s="654"/>
      <c r="F63" s="654"/>
      <c r="G63" s="654"/>
      <c r="H63" s="654"/>
      <c r="I63" s="654"/>
      <c r="J63" s="654"/>
      <c r="K63" s="654"/>
      <c r="L63" s="654" t="s">
        <v>177</v>
      </c>
      <c r="M63" s="654"/>
      <c r="N63" s="654"/>
      <c r="O63" s="654">
        <f>SUM(O60:O62)</f>
        <v>39.9</v>
      </c>
      <c r="P63" s="654"/>
    </row>
    <row r="64" spans="2:17" x14ac:dyDescent="0.2">
      <c r="B64" s="654"/>
      <c r="C64" s="654"/>
      <c r="D64" s="654"/>
      <c r="E64" s="654"/>
      <c r="F64" s="654"/>
      <c r="G64" s="654">
        <f>E74+E75+E76+E79+E80+E82+E83+E84+E85+E86</f>
        <v>15.56</v>
      </c>
      <c r="H64" s="654"/>
      <c r="I64" s="654"/>
      <c r="J64" s="654"/>
      <c r="K64" s="654"/>
      <c r="L64" s="654" t="s">
        <v>178</v>
      </c>
      <c r="M64" s="654" t="s">
        <v>182</v>
      </c>
      <c r="N64" s="654"/>
      <c r="O64" s="654"/>
      <c r="P64" s="654"/>
    </row>
    <row r="65" spans="2:16" x14ac:dyDescent="0.2">
      <c r="B65" s="654"/>
      <c r="C65" s="654"/>
      <c r="D65" s="654"/>
      <c r="E65" s="654"/>
      <c r="F65" s="654"/>
      <c r="G65" s="654"/>
      <c r="H65" s="654"/>
      <c r="I65" s="654"/>
      <c r="J65" s="654"/>
      <c r="K65" s="654"/>
      <c r="L65" s="654" t="s">
        <v>179</v>
      </c>
      <c r="M65" s="654"/>
      <c r="N65" s="654"/>
      <c r="O65" s="654"/>
      <c r="P65" s="654"/>
    </row>
    <row r="66" spans="2:16" x14ac:dyDescent="0.2">
      <c r="B66" s="654"/>
      <c r="C66" s="654"/>
      <c r="D66" s="654"/>
      <c r="E66" s="654"/>
      <c r="F66" s="654"/>
      <c r="G66" s="654"/>
      <c r="H66" s="654"/>
      <c r="I66" s="654"/>
      <c r="J66" s="654"/>
      <c r="K66" s="654"/>
      <c r="L66" s="654" t="s">
        <v>180</v>
      </c>
      <c r="M66" s="654"/>
      <c r="N66" s="654"/>
      <c r="O66" s="654"/>
      <c r="P66" s="654"/>
    </row>
    <row r="67" spans="2:16" x14ac:dyDescent="0.2">
      <c r="B67" s="654"/>
      <c r="C67" s="654"/>
      <c r="D67" s="654"/>
      <c r="E67" s="654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</row>
    <row r="68" spans="2:16" x14ac:dyDescent="0.2">
      <c r="B68" s="654"/>
      <c r="C68" s="654"/>
      <c r="D68" s="654"/>
      <c r="E68" s="654"/>
      <c r="F68" s="654"/>
      <c r="G68" s="654"/>
      <c r="H68" s="654"/>
      <c r="I68" s="654"/>
      <c r="J68" s="654"/>
      <c r="K68" s="654">
        <v>1</v>
      </c>
      <c r="L68" s="654">
        <v>1.77</v>
      </c>
      <c r="M68" s="654"/>
      <c r="N68" s="654"/>
      <c r="O68" s="654"/>
      <c r="P68" s="654"/>
    </row>
    <row r="69" spans="2:16" x14ac:dyDescent="0.2">
      <c r="B69" s="654"/>
      <c r="C69" s="654"/>
      <c r="D69" s="654"/>
      <c r="E69" s="654"/>
      <c r="F69" s="654"/>
      <c r="G69" s="654"/>
      <c r="H69" s="654"/>
      <c r="I69" s="654"/>
      <c r="J69" s="654"/>
      <c r="K69" s="654">
        <v>2</v>
      </c>
      <c r="L69" s="654">
        <v>2</v>
      </c>
      <c r="M69" s="654"/>
      <c r="N69" s="654"/>
      <c r="O69" s="654"/>
      <c r="P69" s="654"/>
    </row>
    <row r="70" spans="2:16" x14ac:dyDescent="0.2">
      <c r="B70" s="654"/>
      <c r="C70" s="654"/>
      <c r="D70" s="654"/>
      <c r="E70" s="654"/>
      <c r="F70" s="654"/>
      <c r="G70" s="654"/>
      <c r="H70" s="654"/>
      <c r="I70" s="654"/>
      <c r="J70" s="654"/>
      <c r="K70" s="654">
        <v>3</v>
      </c>
      <c r="L70" s="654">
        <v>1.47</v>
      </c>
      <c r="M70" s="654"/>
      <c r="N70" s="654"/>
      <c r="O70" s="654"/>
      <c r="P70" s="654"/>
    </row>
    <row r="71" spans="2:16" x14ac:dyDescent="0.2">
      <c r="B71" s="654"/>
      <c r="C71" s="654"/>
      <c r="D71" s="654"/>
      <c r="E71" s="654"/>
      <c r="F71" s="654"/>
      <c r="G71" s="654"/>
      <c r="H71" s="654"/>
      <c r="I71" s="654"/>
      <c r="J71" s="654"/>
      <c r="K71" s="654">
        <v>4</v>
      </c>
      <c r="L71" s="654">
        <v>2</v>
      </c>
      <c r="M71" s="654"/>
      <c r="N71" s="654"/>
      <c r="O71" s="654"/>
      <c r="P71" s="654"/>
    </row>
    <row r="72" spans="2:16" x14ac:dyDescent="0.2">
      <c r="B72" s="654"/>
      <c r="C72" s="654"/>
      <c r="D72" s="654"/>
      <c r="E72" s="654"/>
      <c r="F72" s="654"/>
      <c r="G72" s="654"/>
      <c r="H72" s="654"/>
      <c r="I72" s="654"/>
      <c r="J72" s="654"/>
      <c r="K72" s="654">
        <v>5</v>
      </c>
      <c r="L72" s="654">
        <v>1.19</v>
      </c>
      <c r="M72" s="654"/>
      <c r="N72" s="654"/>
      <c r="O72" s="654"/>
      <c r="P72" s="654"/>
    </row>
    <row r="73" spans="2:16" x14ac:dyDescent="0.2">
      <c r="B73" s="654"/>
      <c r="C73" s="654"/>
      <c r="D73" s="730" t="s">
        <v>195</v>
      </c>
      <c r="E73" s="730"/>
      <c r="F73" s="654"/>
      <c r="G73" s="654"/>
      <c r="H73" s="654"/>
      <c r="I73" s="654"/>
      <c r="J73" s="654"/>
      <c r="K73" s="654">
        <v>6</v>
      </c>
      <c r="L73" s="654">
        <v>6</v>
      </c>
      <c r="M73" s="654"/>
      <c r="N73" s="654"/>
      <c r="O73" s="654"/>
      <c r="P73" s="654"/>
    </row>
    <row r="74" spans="2:16" x14ac:dyDescent="0.2">
      <c r="B74" s="654"/>
      <c r="C74" s="654"/>
      <c r="D74" s="730">
        <v>1</v>
      </c>
      <c r="E74" s="730">
        <v>1.77</v>
      </c>
      <c r="F74" s="654"/>
      <c r="G74" s="654"/>
      <c r="H74" s="654"/>
      <c r="I74" s="654"/>
      <c r="J74" s="654"/>
      <c r="K74" s="654">
        <v>7</v>
      </c>
      <c r="L74" s="654">
        <v>50</v>
      </c>
      <c r="M74" s="654"/>
      <c r="N74" s="654"/>
      <c r="O74" s="654"/>
      <c r="P74" s="654"/>
    </row>
    <row r="75" spans="2:16" x14ac:dyDescent="0.2">
      <c r="B75" s="654"/>
      <c r="C75" s="654"/>
      <c r="D75" s="730">
        <v>2</v>
      </c>
      <c r="E75" s="730">
        <v>1.47</v>
      </c>
      <c r="F75" s="654"/>
      <c r="G75" s="654"/>
      <c r="H75" s="654"/>
      <c r="I75" s="654"/>
      <c r="J75" s="654"/>
      <c r="K75" s="654">
        <v>8</v>
      </c>
      <c r="L75" s="654">
        <v>8</v>
      </c>
      <c r="M75" s="654"/>
      <c r="N75" s="654"/>
      <c r="O75" s="654"/>
      <c r="P75" s="654"/>
    </row>
    <row r="76" spans="2:16" x14ac:dyDescent="0.2">
      <c r="B76" s="654"/>
      <c r="C76" s="654"/>
      <c r="D76" s="730">
        <v>3</v>
      </c>
      <c r="E76" s="730">
        <v>1.19</v>
      </c>
      <c r="F76" s="654"/>
      <c r="G76" s="654"/>
      <c r="H76" s="654"/>
      <c r="I76" s="654"/>
      <c r="J76" s="654"/>
      <c r="K76" s="654">
        <v>9</v>
      </c>
      <c r="L76" s="654">
        <v>90</v>
      </c>
      <c r="M76" s="654"/>
      <c r="N76" s="654"/>
      <c r="O76" s="654"/>
      <c r="P76" s="654"/>
    </row>
    <row r="77" spans="2:16" x14ac:dyDescent="0.2">
      <c r="B77" s="654"/>
      <c r="C77" s="654"/>
      <c r="D77" s="730">
        <v>4</v>
      </c>
      <c r="E77" s="730">
        <v>0.5</v>
      </c>
      <c r="F77" s="654"/>
      <c r="G77" s="654"/>
      <c r="H77" s="654"/>
      <c r="I77" s="654"/>
      <c r="J77" s="654"/>
      <c r="K77" s="654">
        <v>10</v>
      </c>
      <c r="L77" s="654">
        <v>9</v>
      </c>
      <c r="M77" s="654"/>
      <c r="N77" s="654"/>
      <c r="O77" s="654"/>
      <c r="P77" s="654"/>
    </row>
    <row r="78" spans="2:16" x14ac:dyDescent="0.2">
      <c r="B78" s="654"/>
      <c r="C78" s="654"/>
      <c r="D78" s="730">
        <v>5</v>
      </c>
      <c r="E78" s="730">
        <v>0.9</v>
      </c>
      <c r="F78" s="654"/>
      <c r="G78" s="654"/>
      <c r="H78" s="654"/>
      <c r="I78" s="654"/>
      <c r="J78" s="654"/>
      <c r="K78" s="654">
        <v>11</v>
      </c>
      <c r="L78" s="654">
        <v>1.51</v>
      </c>
      <c r="M78" s="654"/>
      <c r="N78" s="654"/>
      <c r="O78" s="654"/>
      <c r="P78" s="654"/>
    </row>
    <row r="79" spans="2:16" x14ac:dyDescent="0.2">
      <c r="B79" s="654"/>
      <c r="C79" s="654"/>
      <c r="D79" s="730">
        <v>6</v>
      </c>
      <c r="E79" s="730">
        <v>1.51</v>
      </c>
      <c r="F79" s="654"/>
      <c r="G79" s="654"/>
      <c r="H79" s="654"/>
      <c r="I79" s="654"/>
      <c r="J79" s="654"/>
      <c r="K79" s="654">
        <v>12</v>
      </c>
      <c r="L79" s="654">
        <v>3</v>
      </c>
      <c r="M79" s="654"/>
      <c r="N79" s="654"/>
      <c r="O79" s="654"/>
      <c r="P79" s="654"/>
    </row>
    <row r="80" spans="2:16" x14ac:dyDescent="0.2">
      <c r="B80" s="654"/>
      <c r="C80" s="654"/>
      <c r="D80" s="730">
        <v>7</v>
      </c>
      <c r="E80" s="730">
        <v>1.8</v>
      </c>
      <c r="F80" s="654"/>
      <c r="G80" s="654"/>
      <c r="H80" s="654"/>
      <c r="I80" s="654"/>
      <c r="J80" s="654"/>
      <c r="K80" s="654">
        <v>13</v>
      </c>
      <c r="L80" s="654">
        <v>1.8</v>
      </c>
      <c r="M80" s="654"/>
      <c r="N80" s="654"/>
      <c r="O80" s="654"/>
      <c r="P80" s="654"/>
    </row>
    <row r="81" spans="2:16" x14ac:dyDescent="0.2">
      <c r="B81" s="654"/>
      <c r="C81" s="654"/>
      <c r="D81" s="730">
        <v>8</v>
      </c>
      <c r="E81" s="730">
        <v>0.3</v>
      </c>
      <c r="F81" s="654"/>
      <c r="G81" s="654"/>
      <c r="H81" s="654"/>
      <c r="I81" s="654"/>
      <c r="J81" s="654"/>
      <c r="K81" s="654">
        <v>14</v>
      </c>
      <c r="L81" s="654">
        <v>3</v>
      </c>
      <c r="M81" s="654"/>
      <c r="N81" s="654"/>
      <c r="O81" s="654"/>
      <c r="P81" s="654"/>
    </row>
    <row r="82" spans="2:16" x14ac:dyDescent="0.2">
      <c r="B82" s="654"/>
      <c r="C82" s="654"/>
      <c r="D82" s="730">
        <v>9</v>
      </c>
      <c r="E82" s="730">
        <v>1.28</v>
      </c>
      <c r="F82" s="654"/>
      <c r="G82" s="654"/>
      <c r="H82" s="654"/>
      <c r="I82" s="654"/>
      <c r="J82" s="654"/>
      <c r="K82" s="654">
        <v>15</v>
      </c>
      <c r="L82" s="654">
        <v>30</v>
      </c>
      <c r="M82" s="654"/>
      <c r="N82" s="654"/>
      <c r="O82" s="654"/>
      <c r="P82" s="654"/>
    </row>
    <row r="83" spans="2:16" x14ac:dyDescent="0.2">
      <c r="B83" s="654"/>
      <c r="C83" s="654"/>
      <c r="D83" s="730">
        <v>10</v>
      </c>
      <c r="E83" s="730">
        <v>1.33</v>
      </c>
      <c r="F83" s="654"/>
      <c r="G83" s="654"/>
      <c r="H83" s="654"/>
      <c r="I83" s="654"/>
      <c r="J83" s="654"/>
      <c r="K83" s="654">
        <v>16</v>
      </c>
      <c r="L83" s="654">
        <v>1.28</v>
      </c>
      <c r="M83" s="654"/>
      <c r="N83" s="654"/>
      <c r="O83" s="654"/>
      <c r="P83" s="654"/>
    </row>
    <row r="84" spans="2:16" x14ac:dyDescent="0.2">
      <c r="B84" s="654"/>
      <c r="C84" s="654"/>
      <c r="D84" s="730">
        <v>11</v>
      </c>
      <c r="E84" s="730">
        <v>1.61</v>
      </c>
      <c r="F84" s="654"/>
      <c r="G84" s="654"/>
      <c r="H84" s="654"/>
      <c r="I84" s="654"/>
      <c r="J84" s="654"/>
      <c r="K84" s="654">
        <v>17</v>
      </c>
      <c r="L84" s="654">
        <v>7</v>
      </c>
      <c r="M84" s="654"/>
      <c r="N84" s="654"/>
      <c r="O84" s="654"/>
      <c r="P84" s="654"/>
    </row>
    <row r="85" spans="2:16" x14ac:dyDescent="0.2">
      <c r="B85" s="654"/>
      <c r="C85" s="654"/>
      <c r="D85" s="730">
        <v>12</v>
      </c>
      <c r="E85" s="730">
        <v>1.8</v>
      </c>
      <c r="F85" s="654"/>
      <c r="G85" s="654"/>
      <c r="H85" s="654"/>
      <c r="I85" s="654"/>
      <c r="J85" s="654"/>
      <c r="K85" s="654">
        <v>18</v>
      </c>
      <c r="L85" s="654">
        <v>1.33</v>
      </c>
      <c r="M85" s="654"/>
      <c r="N85" s="654"/>
      <c r="O85" s="654"/>
      <c r="P85" s="654"/>
    </row>
    <row r="86" spans="2:16" x14ac:dyDescent="0.2">
      <c r="B86" s="654"/>
      <c r="C86" s="654"/>
      <c r="D86" s="730">
        <v>13</v>
      </c>
      <c r="E86" s="730">
        <v>1.8</v>
      </c>
      <c r="F86" s="654"/>
      <c r="G86" s="654"/>
      <c r="H86" s="654"/>
      <c r="I86" s="654"/>
      <c r="J86" s="654"/>
      <c r="K86" s="654">
        <v>19</v>
      </c>
      <c r="L86" s="654">
        <v>3</v>
      </c>
      <c r="M86" s="654"/>
      <c r="N86" s="654"/>
      <c r="O86" s="654"/>
      <c r="P86" s="654"/>
    </row>
    <row r="87" spans="2:16" x14ac:dyDescent="0.2">
      <c r="B87" s="654"/>
      <c r="C87" s="654"/>
      <c r="D87" s="713">
        <f>E88/13</f>
        <v>1.4276923076923078</v>
      </c>
      <c r="E87" s="730">
        <v>1.3</v>
      </c>
      <c r="F87" s="654"/>
      <c r="G87" s="654"/>
      <c r="H87" s="654"/>
      <c r="I87" s="654"/>
      <c r="J87" s="654"/>
      <c r="K87" s="654">
        <v>20</v>
      </c>
      <c r="L87" s="654">
        <v>1.61</v>
      </c>
      <c r="M87" s="654"/>
      <c r="N87" s="654"/>
      <c r="O87" s="654"/>
      <c r="P87" s="654"/>
    </row>
    <row r="88" spans="2:16" x14ac:dyDescent="0.2">
      <c r="B88" s="654"/>
      <c r="C88" s="654"/>
      <c r="D88" s="730"/>
      <c r="E88" s="730">
        <f>SUM(E74:E87)</f>
        <v>18.560000000000002</v>
      </c>
      <c r="F88" s="654"/>
      <c r="G88" s="654"/>
      <c r="H88" s="654"/>
      <c r="I88" s="654"/>
      <c r="J88" s="654"/>
      <c r="K88" s="654">
        <v>21</v>
      </c>
      <c r="L88" s="654">
        <v>3</v>
      </c>
      <c r="M88" s="654"/>
      <c r="N88" s="654"/>
      <c r="O88" s="654"/>
      <c r="P88" s="654"/>
    </row>
    <row r="89" spans="2:16" x14ac:dyDescent="0.2">
      <c r="B89" s="654"/>
      <c r="C89" s="654"/>
      <c r="D89" s="654"/>
      <c r="E89" s="654"/>
      <c r="F89" s="654"/>
      <c r="G89" s="654"/>
      <c r="H89" s="654"/>
      <c r="I89" s="654"/>
      <c r="J89" s="654"/>
      <c r="K89" s="654">
        <v>22</v>
      </c>
      <c r="L89" s="654">
        <v>1.8</v>
      </c>
      <c r="M89" s="654"/>
      <c r="N89" s="654"/>
      <c r="O89" s="654"/>
      <c r="P89" s="654"/>
    </row>
    <row r="90" spans="2:16" x14ac:dyDescent="0.2">
      <c r="B90" s="654"/>
      <c r="C90" s="654"/>
      <c r="D90" s="654"/>
      <c r="E90" s="654"/>
      <c r="F90" s="654"/>
      <c r="G90" s="654"/>
      <c r="H90" s="654"/>
      <c r="I90" s="654"/>
      <c r="J90" s="654"/>
      <c r="K90" s="654">
        <v>23</v>
      </c>
      <c r="L90" s="654">
        <v>1.8</v>
      </c>
      <c r="M90" s="654"/>
      <c r="N90" s="654"/>
      <c r="O90" s="654"/>
      <c r="P90" s="654"/>
    </row>
    <row r="91" spans="2:16" x14ac:dyDescent="0.2">
      <c r="B91" s="654"/>
      <c r="C91" s="654"/>
      <c r="D91" s="654"/>
      <c r="E91" s="654"/>
      <c r="F91" s="654"/>
      <c r="G91" s="654"/>
      <c r="H91" s="654"/>
      <c r="I91" s="654"/>
      <c r="J91" s="654"/>
      <c r="K91" s="654"/>
      <c r="L91" s="654" t="s">
        <v>73</v>
      </c>
      <c r="M91" s="654"/>
      <c r="N91" s="654"/>
      <c r="O91" s="654"/>
      <c r="P91" s="654"/>
    </row>
    <row r="92" spans="2:16" x14ac:dyDescent="0.2">
      <c r="B92" s="654"/>
      <c r="C92" s="654"/>
      <c r="D92" s="654"/>
      <c r="E92" s="654"/>
      <c r="F92" s="654"/>
      <c r="G92" s="654"/>
      <c r="H92" s="654"/>
      <c r="I92" s="654"/>
      <c r="J92" s="654"/>
      <c r="K92" s="654"/>
      <c r="L92" s="654" t="s">
        <v>63</v>
      </c>
      <c r="M92" s="654"/>
      <c r="N92" s="654"/>
      <c r="O92" s="654"/>
      <c r="P92" s="654"/>
    </row>
    <row r="93" spans="2:16" x14ac:dyDescent="0.2">
      <c r="B93" s="654"/>
      <c r="C93" s="654"/>
      <c r="D93" s="654"/>
      <c r="E93" s="654"/>
      <c r="F93" s="654"/>
      <c r="G93" s="654"/>
      <c r="H93" s="654"/>
      <c r="I93" s="654"/>
      <c r="J93" s="654"/>
      <c r="K93" s="654"/>
      <c r="L93" s="654" t="s">
        <v>181</v>
      </c>
      <c r="M93" s="654"/>
      <c r="N93" s="654"/>
      <c r="O93" s="654"/>
      <c r="P93" s="654"/>
    </row>
    <row r="94" spans="2:16" x14ac:dyDescent="0.2">
      <c r="B94" s="654"/>
      <c r="C94" s="654"/>
      <c r="D94" s="654"/>
      <c r="E94" s="654"/>
      <c r="F94" s="654"/>
      <c r="G94" s="654"/>
      <c r="H94" s="654"/>
      <c r="I94" s="654"/>
      <c r="J94" s="654"/>
      <c r="K94" s="654"/>
      <c r="L94" s="654"/>
      <c r="M94" s="654"/>
      <c r="N94" s="654"/>
      <c r="O94" s="654"/>
      <c r="P94" s="654"/>
    </row>
    <row r="95" spans="2:16" x14ac:dyDescent="0.2">
      <c r="B95" s="654"/>
      <c r="C95" s="654"/>
      <c r="D95" s="654"/>
      <c r="E95" s="654"/>
      <c r="F95" s="654"/>
      <c r="G95" s="654"/>
      <c r="H95" s="654"/>
      <c r="I95" s="654"/>
      <c r="J95" s="654"/>
      <c r="K95" s="654"/>
      <c r="L95" s="654"/>
      <c r="M95" s="654"/>
      <c r="N95" s="654"/>
      <c r="O95" s="654"/>
      <c r="P95" s="654"/>
    </row>
    <row r="96" spans="2:16" x14ac:dyDescent="0.2">
      <c r="B96" s="654"/>
      <c r="C96" s="654"/>
      <c r="D96" s="654"/>
      <c r="E96" s="654"/>
      <c r="F96" s="654"/>
      <c r="G96" s="654"/>
      <c r="H96" s="654"/>
      <c r="I96" s="654"/>
      <c r="J96" s="654"/>
      <c r="K96" s="654"/>
      <c r="L96" s="654"/>
      <c r="M96" s="654"/>
      <c r="N96" s="654"/>
      <c r="O96" s="654"/>
      <c r="P96" s="654"/>
    </row>
    <row r="97" spans="2:16" x14ac:dyDescent="0.2">
      <c r="B97" s="654"/>
      <c r="C97" s="654"/>
      <c r="D97" s="654"/>
      <c r="E97" s="654"/>
      <c r="F97" s="654"/>
      <c r="G97" s="654"/>
      <c r="H97" s="654"/>
      <c r="I97" s="654"/>
      <c r="J97" s="654"/>
      <c r="K97" s="654"/>
      <c r="L97" s="654"/>
      <c r="M97" s="654"/>
      <c r="N97" s="654"/>
      <c r="O97" s="654"/>
      <c r="P97" s="654"/>
    </row>
    <row r="98" spans="2:16" x14ac:dyDescent="0.2">
      <c r="B98" s="654"/>
      <c r="C98" s="654"/>
      <c r="D98" s="654"/>
      <c r="E98" s="654"/>
      <c r="F98" s="654"/>
      <c r="G98" s="654"/>
      <c r="H98" s="654"/>
      <c r="I98" s="654"/>
      <c r="J98" s="654"/>
      <c r="K98" s="654"/>
      <c r="L98" s="654"/>
      <c r="M98" s="654"/>
      <c r="N98" s="654"/>
      <c r="O98" s="654"/>
      <c r="P98" s="654"/>
    </row>
    <row r="99" spans="2:16" x14ac:dyDescent="0.2">
      <c r="B99" s="654"/>
      <c r="C99" s="654"/>
      <c r="D99" s="654"/>
      <c r="E99" s="654"/>
      <c r="F99" s="654"/>
      <c r="G99" s="654"/>
      <c r="H99" s="654"/>
      <c r="I99" s="654"/>
      <c r="J99" s="654"/>
      <c r="K99" s="654"/>
      <c r="L99" s="654"/>
      <c r="M99" s="654"/>
      <c r="N99" s="654"/>
      <c r="O99" s="654"/>
      <c r="P99" s="654"/>
    </row>
    <row r="100" spans="2:16" x14ac:dyDescent="0.2">
      <c r="B100" s="654"/>
      <c r="C100" s="654"/>
      <c r="D100" s="654"/>
      <c r="E100" s="654"/>
      <c r="F100" s="654"/>
      <c r="G100" s="654"/>
      <c r="H100" s="654"/>
      <c r="I100" s="654"/>
      <c r="J100" s="654"/>
      <c r="K100" s="654"/>
      <c r="L100" s="654"/>
      <c r="M100" s="654"/>
      <c r="N100" s="654"/>
      <c r="O100" s="654"/>
      <c r="P100" s="654"/>
    </row>
    <row r="101" spans="2:16" x14ac:dyDescent="0.2">
      <c r="B101" s="654"/>
      <c r="C101" s="654"/>
      <c r="D101" s="654"/>
      <c r="E101" s="654"/>
      <c r="F101" s="654"/>
      <c r="G101" s="654"/>
      <c r="H101" s="654"/>
      <c r="I101" s="654"/>
      <c r="J101" s="654"/>
      <c r="K101" s="654"/>
      <c r="L101" s="654"/>
      <c r="M101" s="654"/>
      <c r="N101" s="654"/>
      <c r="O101" s="654"/>
      <c r="P101" s="654"/>
    </row>
    <row r="102" spans="2:16" x14ac:dyDescent="0.2">
      <c r="B102" s="654"/>
      <c r="C102" s="654"/>
      <c r="D102" s="654"/>
      <c r="E102" s="654"/>
      <c r="F102" s="654"/>
      <c r="G102" s="654"/>
      <c r="H102" s="654"/>
      <c r="I102" s="654"/>
      <c r="J102" s="654"/>
      <c r="K102" s="654"/>
      <c r="L102" s="654"/>
      <c r="M102" s="654"/>
      <c r="N102" s="654"/>
      <c r="O102" s="654"/>
      <c r="P102" s="654"/>
    </row>
    <row r="103" spans="2:16" x14ac:dyDescent="0.2">
      <c r="B103" s="654"/>
      <c r="C103" s="654"/>
      <c r="D103" s="654"/>
      <c r="E103" s="654"/>
      <c r="F103" s="654"/>
      <c r="G103" s="654"/>
      <c r="H103" s="654"/>
      <c r="I103" s="654"/>
      <c r="J103" s="654"/>
      <c r="K103" s="654"/>
      <c r="L103" s="654"/>
      <c r="M103" s="654"/>
      <c r="N103" s="654"/>
      <c r="O103" s="654"/>
      <c r="P103" s="654"/>
    </row>
    <row r="104" spans="2:16" x14ac:dyDescent="0.2">
      <c r="B104" s="654"/>
      <c r="C104" s="654"/>
      <c r="D104" s="654"/>
      <c r="E104" s="654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54"/>
    </row>
    <row r="105" spans="2:16" x14ac:dyDescent="0.2">
      <c r="B105" s="654"/>
      <c r="C105" s="654"/>
      <c r="D105" s="654"/>
      <c r="E105" s="654"/>
      <c r="F105" s="654"/>
      <c r="G105" s="654"/>
      <c r="H105" s="654"/>
      <c r="I105" s="654"/>
      <c r="J105" s="654"/>
      <c r="K105" s="654"/>
      <c r="L105" s="654"/>
      <c r="M105" s="654"/>
      <c r="N105" s="654"/>
      <c r="O105" s="654"/>
      <c r="P105" s="654"/>
    </row>
    <row r="106" spans="2:16" x14ac:dyDescent="0.2">
      <c r="B106" s="654"/>
      <c r="C106" s="654"/>
      <c r="D106" s="654"/>
      <c r="E106" s="654"/>
      <c r="F106" s="654"/>
      <c r="G106" s="654"/>
      <c r="H106" s="654"/>
      <c r="I106" s="654"/>
      <c r="J106" s="654"/>
      <c r="K106" s="654"/>
      <c r="L106" s="654"/>
      <c r="M106" s="654"/>
      <c r="N106" s="654"/>
      <c r="O106" s="654"/>
      <c r="P106" s="654"/>
    </row>
    <row r="107" spans="2:16" x14ac:dyDescent="0.2">
      <c r="B107" s="654"/>
      <c r="C107" s="654"/>
      <c r="D107" s="654"/>
      <c r="E107" s="654"/>
      <c r="F107" s="654"/>
      <c r="G107" s="654"/>
      <c r="H107" s="654"/>
      <c r="I107" s="654"/>
      <c r="J107" s="654"/>
      <c r="K107" s="654"/>
      <c r="L107" s="654"/>
      <c r="M107" s="654"/>
      <c r="N107" s="654"/>
      <c r="O107" s="654"/>
      <c r="P107" s="654"/>
    </row>
    <row r="108" spans="2:16" x14ac:dyDescent="0.2">
      <c r="B108" s="654"/>
      <c r="C108" s="654"/>
      <c r="D108" s="654"/>
      <c r="E108" s="654"/>
      <c r="F108" s="654"/>
      <c r="G108" s="654"/>
      <c r="H108" s="654"/>
      <c r="I108" s="654"/>
      <c r="J108" s="654"/>
      <c r="K108" s="654"/>
      <c r="L108" s="654"/>
      <c r="M108" s="654"/>
      <c r="N108" s="654"/>
      <c r="O108" s="654"/>
      <c r="P108" s="654"/>
    </row>
    <row r="109" spans="2:16" x14ac:dyDescent="0.2">
      <c r="B109" s="654"/>
      <c r="C109" s="654"/>
      <c r="D109" s="654"/>
      <c r="E109" s="654"/>
      <c r="F109" s="654"/>
      <c r="G109" s="654"/>
      <c r="H109" s="654"/>
      <c r="I109" s="654"/>
      <c r="J109" s="654"/>
      <c r="K109" s="654"/>
      <c r="L109" s="654"/>
      <c r="M109" s="654"/>
      <c r="N109" s="654"/>
      <c r="O109" s="654"/>
      <c r="P109" s="654"/>
    </row>
  </sheetData>
  <sheetProtection password="C13A" sheet="1" objects="1" scenarios="1"/>
  <mergeCells count="45">
    <mergeCell ref="K48:L48"/>
    <mergeCell ref="M48:O48"/>
    <mergeCell ref="D52:H52"/>
    <mergeCell ref="D50:H50"/>
    <mergeCell ref="D53:H53"/>
    <mergeCell ref="D54:H54"/>
    <mergeCell ref="D55:H55"/>
    <mergeCell ref="D43:E43"/>
    <mergeCell ref="D44:I44"/>
    <mergeCell ref="C36:D36"/>
    <mergeCell ref="D51:H51"/>
    <mergeCell ref="C21:D21"/>
    <mergeCell ref="C3:D3"/>
    <mergeCell ref="C18:D18"/>
    <mergeCell ref="C19:D19"/>
    <mergeCell ref="C20:D20"/>
    <mergeCell ref="C8:I8"/>
    <mergeCell ref="C15:F15"/>
    <mergeCell ref="I14:L14"/>
    <mergeCell ref="K21:N21"/>
    <mergeCell ref="K19:L19"/>
    <mergeCell ref="K18:L18"/>
    <mergeCell ref="M18:N18"/>
    <mergeCell ref="K20:L20"/>
    <mergeCell ref="M19:N19"/>
    <mergeCell ref="M20:N20"/>
    <mergeCell ref="C35:D35"/>
    <mergeCell ref="K35:L35"/>
    <mergeCell ref="C22:D22"/>
    <mergeCell ref="C26:D26"/>
    <mergeCell ref="C27:D27"/>
    <mergeCell ref="C28:D28"/>
    <mergeCell ref="C29:D29"/>
    <mergeCell ref="C30:D30"/>
    <mergeCell ref="E32:F32"/>
    <mergeCell ref="K33:L33"/>
    <mergeCell ref="C34:D34"/>
    <mergeCell ref="K34:L34"/>
    <mergeCell ref="C23:D23"/>
    <mergeCell ref="K36:L36"/>
    <mergeCell ref="D39:E39"/>
    <mergeCell ref="D40:E40"/>
    <mergeCell ref="D41:E41"/>
    <mergeCell ref="D42:E42"/>
    <mergeCell ref="K38:L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39997558519241921"/>
  </sheetPr>
  <dimension ref="A1:P82"/>
  <sheetViews>
    <sheetView topLeftCell="G1" zoomScale="130" zoomScaleNormal="130" workbookViewId="0">
      <selection activeCell="K23" sqref="K23:N23"/>
    </sheetView>
  </sheetViews>
  <sheetFormatPr defaultRowHeight="12.75" x14ac:dyDescent="0.2"/>
  <cols>
    <col min="2" max="2" width="11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12" width="14.33203125" bestFit="1" customWidth="1"/>
    <col min="13" max="13" width="15.6640625" bestFit="1" customWidth="1"/>
    <col min="15" max="15" width="15.33203125" bestFit="1" customWidth="1"/>
    <col min="16" max="16" width="23" bestFit="1" customWidth="1"/>
  </cols>
  <sheetData>
    <row r="1" spans="1:16" ht="13.5" thickBot="1" x14ac:dyDescent="0.25">
      <c r="C1" s="654"/>
      <c r="D1" s="654"/>
      <c r="E1" s="654"/>
      <c r="F1" s="654"/>
      <c r="G1" s="654"/>
      <c r="H1" s="654">
        <f>SQRT(I1*I2)</f>
        <v>40</v>
      </c>
      <c r="I1" s="654">
        <v>100</v>
      </c>
      <c r="J1" s="654"/>
      <c r="K1" s="654"/>
      <c r="L1" s="654"/>
      <c r="M1" s="654"/>
      <c r="N1" s="654"/>
      <c r="O1" s="654"/>
      <c r="P1" s="654"/>
    </row>
    <row r="2" spans="1:16" ht="14.25" thickTop="1" thickBot="1" x14ac:dyDescent="0.25">
      <c r="B2" s="26" t="s">
        <v>85</v>
      </c>
      <c r="C2" s="654"/>
      <c r="D2" s="654"/>
      <c r="E2" s="660">
        <f>11.7+4.225</f>
        <v>15.924999999999999</v>
      </c>
      <c r="F2" s="660" t="s">
        <v>48</v>
      </c>
      <c r="G2" s="660">
        <f>F22</f>
        <v>15.924999999999999</v>
      </c>
      <c r="H2" s="661" t="s">
        <v>83</v>
      </c>
      <c r="I2" s="654">
        <v>16</v>
      </c>
      <c r="J2" s="662">
        <f>J3*((I1+I2)+H1)</f>
        <v>312</v>
      </c>
      <c r="K2" s="654"/>
      <c r="L2" s="654"/>
      <c r="M2" s="654"/>
      <c r="N2" s="654"/>
      <c r="O2" s="654"/>
      <c r="P2" s="654"/>
    </row>
    <row r="3" spans="1:16" ht="14.25" thickTop="1" thickBot="1" x14ac:dyDescent="0.25">
      <c r="C3" s="884" t="s">
        <v>62</v>
      </c>
      <c r="D3" s="885"/>
      <c r="E3" s="663">
        <f>0.2*0.4</f>
        <v>8.0000000000000016E-2</v>
      </c>
      <c r="F3" s="664" t="s">
        <v>78</v>
      </c>
      <c r="G3" s="665">
        <f>0.1/3</f>
        <v>3.3333333333333333E-2</v>
      </c>
      <c r="H3" s="661">
        <f>SQRT(I5*E3)</f>
        <v>0.24494897427831783</v>
      </c>
      <c r="I3" s="654">
        <v>6</v>
      </c>
      <c r="J3" s="654">
        <f>I3/3</f>
        <v>2</v>
      </c>
      <c r="K3" s="654">
        <f>I5*0.05</f>
        <v>3.7500000000000006E-2</v>
      </c>
      <c r="L3" s="654"/>
      <c r="M3" s="654"/>
      <c r="N3" s="654"/>
      <c r="O3" s="654"/>
      <c r="P3" s="654"/>
    </row>
    <row r="4" spans="1:16" ht="16.5" thickTop="1" thickBot="1" x14ac:dyDescent="0.25">
      <c r="B4" s="21" t="s">
        <v>56</v>
      </c>
      <c r="C4" s="731" t="s">
        <v>57</v>
      </c>
      <c r="D4" s="731" t="s">
        <v>50</v>
      </c>
      <c r="E4" s="731" t="s">
        <v>51</v>
      </c>
      <c r="F4" s="731" t="s">
        <v>52</v>
      </c>
      <c r="G4" s="731" t="s">
        <v>53</v>
      </c>
      <c r="H4" s="732" t="s">
        <v>54</v>
      </c>
      <c r="I4" s="733" t="s">
        <v>55</v>
      </c>
      <c r="J4" s="734" t="s">
        <v>84</v>
      </c>
      <c r="K4" s="654"/>
      <c r="L4" s="670" t="s">
        <v>79</v>
      </c>
      <c r="M4" s="671"/>
      <c r="N4" s="654"/>
      <c r="O4" s="654"/>
      <c r="P4" s="654"/>
    </row>
    <row r="5" spans="1:16" ht="16.5" thickTop="1" thickBot="1" x14ac:dyDescent="0.25">
      <c r="C5" s="735">
        <v>6</v>
      </c>
      <c r="D5" s="735">
        <v>0.75</v>
      </c>
      <c r="E5" s="735">
        <v>1</v>
      </c>
      <c r="F5" s="735">
        <v>0.1</v>
      </c>
      <c r="G5" s="736">
        <f>G3*((I5+E3)+H3)</f>
        <v>3.5831632475943925E-2</v>
      </c>
      <c r="H5" s="737">
        <f>(D5*E5*0.15)+G5</f>
        <v>0.14833163247594391</v>
      </c>
      <c r="I5" s="738">
        <f>D5*E5</f>
        <v>0.75</v>
      </c>
      <c r="J5" s="739">
        <f>H5*C5</f>
        <v>0.88998979485566343</v>
      </c>
      <c r="K5" s="654">
        <f>0.75*1*0.2</f>
        <v>0.15000000000000002</v>
      </c>
      <c r="L5" s="670" t="s">
        <v>80</v>
      </c>
      <c r="M5" s="671"/>
      <c r="N5" s="654"/>
      <c r="O5" s="654"/>
      <c r="P5" s="654"/>
    </row>
    <row r="6" spans="1:16" ht="16.5" thickTop="1" thickBot="1" x14ac:dyDescent="0.25">
      <c r="A6" t="s">
        <v>49</v>
      </c>
      <c r="C6" s="656"/>
      <c r="D6" s="656"/>
      <c r="E6" s="656"/>
      <c r="F6" s="656"/>
      <c r="G6" s="740"/>
      <c r="H6" s="741">
        <f>(D6*E6*0.15)+G6</f>
        <v>0</v>
      </c>
      <c r="I6" s="738">
        <f>D6*E6</f>
        <v>0</v>
      </c>
      <c r="J6" s="742"/>
      <c r="K6" s="654"/>
      <c r="L6" s="670" t="s">
        <v>81</v>
      </c>
      <c r="M6" s="671"/>
      <c r="N6" s="654"/>
      <c r="O6" s="654"/>
      <c r="P6" s="654"/>
    </row>
    <row r="7" spans="1:16" ht="16.5" thickTop="1" thickBot="1" x14ac:dyDescent="0.25">
      <c r="C7" s="743"/>
      <c r="D7" s="743"/>
      <c r="E7" s="743"/>
      <c r="F7" s="743"/>
      <c r="G7" s="744"/>
      <c r="H7" s="741">
        <f>(D7*E7*0.15)+G7</f>
        <v>0</v>
      </c>
      <c r="I7" s="738">
        <f>D7*E7</f>
        <v>0</v>
      </c>
      <c r="J7" s="745"/>
      <c r="K7" s="654"/>
      <c r="L7" s="670" t="s">
        <v>82</v>
      </c>
      <c r="M7" s="671"/>
      <c r="N7" s="654"/>
      <c r="O7" s="654"/>
      <c r="P7" s="654"/>
    </row>
    <row r="8" spans="1:16" ht="14.25" thickTop="1" thickBot="1" x14ac:dyDescent="0.25">
      <c r="B8" s="24" t="s">
        <v>58</v>
      </c>
      <c r="C8" s="746">
        <f t="shared" ref="C8:D8" si="0">SUM(F8:F9)</f>
        <v>1.0468147948556634</v>
      </c>
      <c r="D8" s="746">
        <f t="shared" si="0"/>
        <v>3.5831632475943925E-2</v>
      </c>
      <c r="E8" s="746">
        <f>SUM(I8:I9)</f>
        <v>0.75</v>
      </c>
      <c r="F8" s="746">
        <f>SUM(J8:J9)</f>
        <v>1.0468147948556634</v>
      </c>
      <c r="G8" s="746">
        <f>SUM(G5:G7)</f>
        <v>3.5831632475943925E-2</v>
      </c>
      <c r="H8" s="746">
        <f>SUM(H5:H7)</f>
        <v>0.14833163247594391</v>
      </c>
      <c r="I8" s="746">
        <f>SUM(I5:I7)</f>
        <v>0.75</v>
      </c>
      <c r="J8" s="695">
        <f>SUM(J5:J7)</f>
        <v>0.88998979485566343</v>
      </c>
      <c r="K8" s="654"/>
      <c r="L8" s="654"/>
      <c r="M8" s="654"/>
      <c r="N8" s="654"/>
      <c r="O8" s="654"/>
      <c r="P8" s="654"/>
    </row>
    <row r="9" spans="1:16" ht="13.5" thickTop="1" x14ac:dyDescent="0.2">
      <c r="C9" s="747"/>
      <c r="D9" s="747"/>
      <c r="E9" s="747"/>
      <c r="F9" s="747"/>
      <c r="G9" s="747"/>
      <c r="H9" s="747"/>
      <c r="I9" s="748" t="s">
        <v>92</v>
      </c>
      <c r="J9" s="749">
        <f>(C5*D5*F5*0.03)+(D13*0.3*0.03)</f>
        <v>0.15682499999999999</v>
      </c>
      <c r="K9" s="654" t="s">
        <v>22</v>
      </c>
      <c r="L9" s="654"/>
      <c r="M9" s="654"/>
      <c r="N9" s="654"/>
      <c r="O9" s="654"/>
      <c r="P9" s="654"/>
    </row>
    <row r="10" spans="1:16" ht="13.5" thickBot="1" x14ac:dyDescent="0.25">
      <c r="B10" s="21"/>
      <c r="C10" s="750"/>
      <c r="D10" s="750"/>
      <c r="E10" s="750"/>
      <c r="F10" s="750"/>
      <c r="G10" s="654"/>
      <c r="H10" s="654"/>
      <c r="I10" s="907" t="s">
        <v>61</v>
      </c>
      <c r="J10" s="907"/>
      <c r="K10" s="654"/>
      <c r="L10" s="654"/>
      <c r="M10" s="654"/>
      <c r="N10" s="654"/>
      <c r="O10" s="654"/>
      <c r="P10" s="654"/>
    </row>
    <row r="11" spans="1:16" ht="14.25" thickTop="1" thickBot="1" x14ac:dyDescent="0.25">
      <c r="B11" s="21"/>
      <c r="C11" s="686" t="s">
        <v>57</v>
      </c>
      <c r="D11" s="686" t="s">
        <v>50</v>
      </c>
      <c r="E11" s="686" t="s">
        <v>51</v>
      </c>
      <c r="F11" s="686" t="s">
        <v>52</v>
      </c>
      <c r="G11" s="686" t="s">
        <v>76</v>
      </c>
      <c r="H11" s="687"/>
      <c r="I11" s="686" t="s">
        <v>57</v>
      </c>
      <c r="J11" s="686" t="s">
        <v>50</v>
      </c>
      <c r="K11" s="686" t="s">
        <v>51</v>
      </c>
      <c r="L11" s="686" t="s">
        <v>52</v>
      </c>
      <c r="M11" s="667" t="s">
        <v>86</v>
      </c>
      <c r="N11" s="654"/>
      <c r="O11" s="654"/>
      <c r="P11" s="654"/>
    </row>
    <row r="12" spans="1:16" ht="14.25" thickTop="1" thickBot="1" x14ac:dyDescent="0.25">
      <c r="A12" s="23" t="s">
        <v>221</v>
      </c>
      <c r="B12" s="21" t="s">
        <v>59</v>
      </c>
      <c r="C12" s="672">
        <v>6</v>
      </c>
      <c r="D12" s="751">
        <v>0.4</v>
      </c>
      <c r="E12" s="751">
        <v>0.2</v>
      </c>
      <c r="F12" s="751">
        <v>1</v>
      </c>
      <c r="G12" s="752">
        <f>C12*D12*E12*F12</f>
        <v>0.48000000000000009</v>
      </c>
      <c r="H12" s="689"/>
      <c r="I12" s="753">
        <v>6</v>
      </c>
      <c r="J12" s="753">
        <v>1.6</v>
      </c>
      <c r="K12" s="753">
        <f>0.75+0.6</f>
        <v>1.35</v>
      </c>
      <c r="L12" s="753">
        <v>1.25</v>
      </c>
      <c r="M12" s="690">
        <f>L12*K12*J12*I12</f>
        <v>16.200000000000003</v>
      </c>
      <c r="N12" s="654"/>
      <c r="O12" s="654"/>
      <c r="P12" s="654"/>
    </row>
    <row r="13" spans="1:16" ht="13.5" thickTop="1" x14ac:dyDescent="0.2">
      <c r="B13" s="24" t="s">
        <v>91</v>
      </c>
      <c r="C13" s="672">
        <v>1</v>
      </c>
      <c r="D13" s="751">
        <f>E2</f>
        <v>15.924999999999999</v>
      </c>
      <c r="E13" s="751">
        <v>0.15</v>
      </c>
      <c r="F13" s="751">
        <v>0.4</v>
      </c>
      <c r="G13" s="752">
        <f>C13*D13*E13*F13</f>
        <v>0.95550000000000002</v>
      </c>
      <c r="H13" s="654"/>
      <c r="I13" s="754"/>
      <c r="J13" s="754"/>
      <c r="K13" s="754"/>
      <c r="L13" s="754"/>
      <c r="M13" s="755"/>
      <c r="N13" s="654"/>
      <c r="O13" s="654"/>
      <c r="P13" s="654"/>
    </row>
    <row r="14" spans="1:16" ht="13.5" thickBot="1" x14ac:dyDescent="0.25">
      <c r="B14" s="23" t="s">
        <v>56</v>
      </c>
      <c r="C14" s="679"/>
      <c r="D14" s="679"/>
      <c r="E14" s="679"/>
      <c r="F14" s="679"/>
      <c r="G14" s="756">
        <f>J5</f>
        <v>0.88998979485566343</v>
      </c>
      <c r="H14" s="654"/>
      <c r="I14" s="907" t="s">
        <v>87</v>
      </c>
      <c r="J14" s="907"/>
      <c r="K14" s="750"/>
      <c r="L14" s="750"/>
      <c r="M14" s="750"/>
      <c r="N14" s="654"/>
      <c r="O14" s="654"/>
      <c r="P14" s="654"/>
    </row>
    <row r="15" spans="1:16" ht="14.25" thickTop="1" thickBot="1" x14ac:dyDescent="0.25">
      <c r="B15" s="24" t="s">
        <v>58</v>
      </c>
      <c r="C15" s="908" t="s">
        <v>220</v>
      </c>
      <c r="D15" s="909"/>
      <c r="E15" s="909"/>
      <c r="F15" s="910"/>
      <c r="G15" s="757">
        <f>SUM(G12:G14)</f>
        <v>2.3254897948556636</v>
      </c>
      <c r="H15" s="693"/>
      <c r="I15" s="686" t="s">
        <v>57</v>
      </c>
      <c r="J15" s="686" t="s">
        <v>50</v>
      </c>
      <c r="K15" s="686" t="s">
        <v>51</v>
      </c>
      <c r="L15" s="686" t="s">
        <v>52</v>
      </c>
      <c r="M15" s="667" t="s">
        <v>88</v>
      </c>
      <c r="N15" s="654"/>
      <c r="O15" s="654"/>
      <c r="P15" s="654"/>
    </row>
    <row r="16" spans="1:16" ht="14.25" thickTop="1" thickBot="1" x14ac:dyDescent="0.25">
      <c r="C16" s="654"/>
      <c r="D16" s="654"/>
      <c r="E16" s="654"/>
      <c r="F16" s="654"/>
      <c r="G16" s="654"/>
      <c r="H16" s="654"/>
      <c r="I16" s="753">
        <v>1</v>
      </c>
      <c r="J16" s="753">
        <f>E2</f>
        <v>15.924999999999999</v>
      </c>
      <c r="K16" s="753">
        <v>0.3</v>
      </c>
      <c r="L16" s="753">
        <v>0.3</v>
      </c>
      <c r="M16" s="690">
        <f>L16*K16*J16*I16</f>
        <v>1.4332499999999999</v>
      </c>
      <c r="N16" s="654"/>
      <c r="O16" s="654"/>
      <c r="P16" s="654"/>
    </row>
    <row r="17" spans="3:16" ht="13.5" thickBot="1" x14ac:dyDescent="0.25">
      <c r="C17" s="654"/>
      <c r="D17" s="654"/>
      <c r="E17" s="654"/>
      <c r="F17" s="654"/>
      <c r="G17" s="654"/>
      <c r="H17" s="654"/>
      <c r="I17" s="654"/>
      <c r="J17" s="654"/>
      <c r="K17" s="654"/>
      <c r="L17" s="654"/>
      <c r="M17" s="654"/>
      <c r="N17" s="654"/>
      <c r="O17" s="654"/>
      <c r="P17" s="654"/>
    </row>
    <row r="18" spans="3:16" ht="14.25" thickTop="1" thickBot="1" x14ac:dyDescent="0.25">
      <c r="C18" s="886" t="s">
        <v>63</v>
      </c>
      <c r="D18" s="887"/>
      <c r="E18" s="686" t="s">
        <v>57</v>
      </c>
      <c r="F18" s="686" t="s">
        <v>50</v>
      </c>
      <c r="G18" s="686" t="s">
        <v>51</v>
      </c>
      <c r="H18" s="686" t="s">
        <v>52</v>
      </c>
      <c r="I18" s="667" t="s">
        <v>55</v>
      </c>
      <c r="J18" s="654"/>
      <c r="K18" s="684" t="s">
        <v>154</v>
      </c>
      <c r="L18" s="685"/>
      <c r="M18" s="654"/>
      <c r="N18" s="654"/>
      <c r="O18" s="654"/>
      <c r="P18" s="654"/>
    </row>
    <row r="19" spans="3:16" ht="14.25" thickTop="1" thickBot="1" x14ac:dyDescent="0.25">
      <c r="C19" s="879" t="s">
        <v>65</v>
      </c>
      <c r="D19" s="880"/>
      <c r="E19" s="672">
        <v>2</v>
      </c>
      <c r="F19" s="672">
        <f>E2</f>
        <v>15.924999999999999</v>
      </c>
      <c r="G19" s="672">
        <v>0.4</v>
      </c>
      <c r="H19" s="672"/>
      <c r="I19" s="758">
        <f>G19*F19*E19</f>
        <v>12.74</v>
      </c>
      <c r="J19" s="654"/>
      <c r="K19" s="896" t="s">
        <v>155</v>
      </c>
      <c r="L19" s="897"/>
      <c r="M19" s="898" t="s">
        <v>156</v>
      </c>
      <c r="N19" s="897"/>
      <c r="O19" s="667" t="s">
        <v>76</v>
      </c>
      <c r="P19" s="654"/>
    </row>
    <row r="20" spans="3:16" ht="14.25" thickTop="1" thickBot="1" x14ac:dyDescent="0.25">
      <c r="C20" s="875" t="s">
        <v>222</v>
      </c>
      <c r="D20" s="876"/>
      <c r="E20" s="676">
        <v>6</v>
      </c>
      <c r="F20" s="676">
        <v>0.4</v>
      </c>
      <c r="G20" s="676">
        <v>0.5</v>
      </c>
      <c r="H20" s="676"/>
      <c r="I20" s="758">
        <f>G20*F20*E20</f>
        <v>1.2000000000000002</v>
      </c>
      <c r="J20" s="654"/>
      <c r="K20" s="894">
        <f>M12</f>
        <v>16.200000000000003</v>
      </c>
      <c r="L20" s="895"/>
      <c r="M20" s="895">
        <f>J5</f>
        <v>0.88998979485566343</v>
      </c>
      <c r="N20" s="895"/>
      <c r="O20" s="700">
        <f>K20-M20</f>
        <v>15.310010205144339</v>
      </c>
      <c r="P20" s="654" t="s">
        <v>56</v>
      </c>
    </row>
    <row r="21" spans="3:16" ht="14.25" thickTop="1" thickBot="1" x14ac:dyDescent="0.25">
      <c r="C21" s="875" t="s">
        <v>223</v>
      </c>
      <c r="D21" s="876"/>
      <c r="E21" s="679">
        <v>6</v>
      </c>
      <c r="F21" s="679">
        <v>0.25</v>
      </c>
      <c r="G21" s="679">
        <v>0.2</v>
      </c>
      <c r="H21" s="679"/>
      <c r="I21" s="758">
        <f>G21*F21*E21</f>
        <v>0.30000000000000004</v>
      </c>
      <c r="J21" s="654"/>
      <c r="K21" s="894">
        <f>M13</f>
        <v>0</v>
      </c>
      <c r="L21" s="895"/>
      <c r="M21" s="895">
        <f>G12</f>
        <v>0.48000000000000009</v>
      </c>
      <c r="N21" s="895"/>
      <c r="O21" s="700">
        <f>K21-M21</f>
        <v>-0.48000000000000009</v>
      </c>
      <c r="P21" s="654" t="s">
        <v>219</v>
      </c>
    </row>
    <row r="22" spans="3:16" ht="14.25" thickTop="1" thickBot="1" x14ac:dyDescent="0.25">
      <c r="C22" s="875" t="s">
        <v>67</v>
      </c>
      <c r="D22" s="876"/>
      <c r="E22" s="679">
        <v>1</v>
      </c>
      <c r="F22" s="679">
        <f>E2</f>
        <v>15.924999999999999</v>
      </c>
      <c r="G22" s="679">
        <v>0.15</v>
      </c>
      <c r="H22" s="679"/>
      <c r="I22" s="758">
        <f>G22*F22*E22</f>
        <v>2.3887499999999999</v>
      </c>
      <c r="J22" s="654"/>
      <c r="K22" s="899">
        <f>M16</f>
        <v>1.4332499999999999</v>
      </c>
      <c r="L22" s="900"/>
      <c r="M22" s="900">
        <f>G13</f>
        <v>0.95550000000000002</v>
      </c>
      <c r="N22" s="900"/>
      <c r="O22" s="700">
        <f>K22-M22</f>
        <v>0.4777499999999999</v>
      </c>
      <c r="P22" s="654" t="s">
        <v>153</v>
      </c>
    </row>
    <row r="23" spans="3:16" ht="14.25" thickTop="1" thickBot="1" x14ac:dyDescent="0.25">
      <c r="C23" s="875" t="s">
        <v>68</v>
      </c>
      <c r="D23" s="876"/>
      <c r="E23" s="908" t="s">
        <v>220</v>
      </c>
      <c r="F23" s="909"/>
      <c r="G23" s="909"/>
      <c r="H23" s="910"/>
      <c r="I23" s="757">
        <f>SUM(I19:I22)</f>
        <v>16.628750000000004</v>
      </c>
      <c r="J23" s="654"/>
      <c r="K23" s="892" t="s">
        <v>72</v>
      </c>
      <c r="L23" s="892"/>
      <c r="M23" s="892"/>
      <c r="N23" s="893"/>
      <c r="O23" s="694">
        <f>SUM(O20:O22)</f>
        <v>15.307760205144339</v>
      </c>
      <c r="P23" s="654"/>
    </row>
    <row r="24" spans="3:16" ht="13.5" thickTop="1" x14ac:dyDescent="0.2">
      <c r="C24" s="654"/>
      <c r="D24" s="654"/>
      <c r="E24" s="654"/>
      <c r="F24" s="654"/>
      <c r="G24" s="654"/>
      <c r="H24" s="654"/>
      <c r="I24" s="654"/>
      <c r="J24" s="654"/>
      <c r="K24" s="654"/>
      <c r="L24" s="654"/>
      <c r="M24" s="654"/>
      <c r="N24" s="654"/>
      <c r="O24" s="654"/>
      <c r="P24" s="654"/>
    </row>
    <row r="25" spans="3:16" x14ac:dyDescent="0.2">
      <c r="C25" s="654"/>
      <c r="D25" s="654"/>
      <c r="E25" s="654"/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</row>
    <row r="26" spans="3:16" ht="13.5" thickBot="1" x14ac:dyDescent="0.25">
      <c r="C26" s="654"/>
      <c r="D26" s="654"/>
      <c r="E26" s="654"/>
      <c r="F26" s="654"/>
      <c r="G26" s="654"/>
      <c r="H26" s="654"/>
      <c r="I26" s="654"/>
      <c r="J26" s="654"/>
      <c r="K26" s="654"/>
      <c r="L26" s="654"/>
      <c r="M26" s="654"/>
      <c r="N26" s="654"/>
      <c r="O26" s="654"/>
      <c r="P26" s="654"/>
    </row>
    <row r="27" spans="3:16" ht="14.25" thickTop="1" thickBot="1" x14ac:dyDescent="0.25">
      <c r="C27" s="886" t="s">
        <v>64</v>
      </c>
      <c r="D27" s="887"/>
      <c r="E27" s="686" t="s">
        <v>57</v>
      </c>
      <c r="F27" s="686" t="s">
        <v>50</v>
      </c>
      <c r="G27" s="686" t="s">
        <v>51</v>
      </c>
      <c r="H27" s="686" t="s">
        <v>52</v>
      </c>
      <c r="I27" s="667" t="s">
        <v>55</v>
      </c>
      <c r="J27" s="654"/>
      <c r="K27" s="654"/>
      <c r="L27" s="654"/>
      <c r="M27" s="654"/>
      <c r="N27" s="654"/>
      <c r="O27" s="654"/>
      <c r="P27" s="654"/>
    </row>
    <row r="28" spans="3:16" ht="14.25" thickTop="1" thickBot="1" x14ac:dyDescent="0.25">
      <c r="C28" s="879" t="s">
        <v>65</v>
      </c>
      <c r="D28" s="880"/>
      <c r="E28" s="672">
        <v>2</v>
      </c>
      <c r="F28" s="672">
        <f>F19</f>
        <v>15.924999999999999</v>
      </c>
      <c r="G28" s="672">
        <v>0.4</v>
      </c>
      <c r="H28" s="672"/>
      <c r="I28" s="758">
        <f>G28*F28*E28</f>
        <v>12.74</v>
      </c>
      <c r="J28" s="654"/>
      <c r="K28" s="654"/>
      <c r="L28" s="654"/>
      <c r="M28" s="654"/>
      <c r="N28" s="654"/>
      <c r="O28" s="654"/>
      <c r="P28" s="654"/>
    </row>
    <row r="29" spans="3:16" ht="14.25" thickTop="1" thickBot="1" x14ac:dyDescent="0.25">
      <c r="C29" s="875" t="s">
        <v>222</v>
      </c>
      <c r="D29" s="876"/>
      <c r="E29" s="676">
        <v>6</v>
      </c>
      <c r="F29" s="676">
        <v>0.4</v>
      </c>
      <c r="G29" s="676">
        <v>0.5</v>
      </c>
      <c r="H29" s="676"/>
      <c r="I29" s="758">
        <f>G29*F29*E29</f>
        <v>1.2000000000000002</v>
      </c>
      <c r="J29" s="654"/>
      <c r="K29" s="654"/>
      <c r="L29" s="654"/>
      <c r="M29" s="654"/>
      <c r="N29" s="654"/>
      <c r="O29" s="654"/>
      <c r="P29" s="654"/>
    </row>
    <row r="30" spans="3:16" ht="14.25" thickTop="1" thickBot="1" x14ac:dyDescent="0.25">
      <c r="C30" s="875" t="s">
        <v>223</v>
      </c>
      <c r="D30" s="876"/>
      <c r="E30" s="679">
        <v>6</v>
      </c>
      <c r="F30" s="679">
        <v>0.25</v>
      </c>
      <c r="G30" s="679">
        <v>0.2</v>
      </c>
      <c r="H30" s="679"/>
      <c r="I30" s="758">
        <f>G30*F30*E30</f>
        <v>0.30000000000000004</v>
      </c>
      <c r="J30" s="654"/>
      <c r="K30" s="654"/>
      <c r="L30" s="654"/>
      <c r="M30" s="654"/>
      <c r="N30" s="654"/>
      <c r="O30" s="654"/>
      <c r="P30" s="654"/>
    </row>
    <row r="31" spans="3:16" ht="14.25" thickTop="1" thickBot="1" x14ac:dyDescent="0.25">
      <c r="C31" s="875" t="s">
        <v>67</v>
      </c>
      <c r="D31" s="876"/>
      <c r="E31" s="679">
        <v>1</v>
      </c>
      <c r="F31" s="679">
        <f>F22</f>
        <v>15.924999999999999</v>
      </c>
      <c r="G31" s="679">
        <v>0.15</v>
      </c>
      <c r="H31" s="679"/>
      <c r="I31" s="758">
        <f>G31*F31*E31</f>
        <v>2.3887499999999999</v>
      </c>
      <c r="J31" s="654"/>
      <c r="K31" s="654"/>
      <c r="L31" s="654"/>
      <c r="M31" s="654"/>
      <c r="N31" s="654"/>
      <c r="O31" s="654"/>
      <c r="P31" s="654"/>
    </row>
    <row r="32" spans="3:16" ht="14.25" thickTop="1" thickBot="1" x14ac:dyDescent="0.25">
      <c r="C32" s="875" t="s">
        <v>68</v>
      </c>
      <c r="D32" s="876"/>
      <c r="E32" s="908" t="s">
        <v>220</v>
      </c>
      <c r="F32" s="909"/>
      <c r="G32" s="909"/>
      <c r="H32" s="910"/>
      <c r="I32" s="757">
        <f>SUM(I27:I31)</f>
        <v>16.628750000000004</v>
      </c>
      <c r="J32" s="654"/>
      <c r="K32" s="654"/>
      <c r="L32" s="654"/>
      <c r="M32" s="654"/>
      <c r="N32" s="654"/>
      <c r="O32" s="654"/>
      <c r="P32" s="654"/>
    </row>
    <row r="33" spans="3:16" ht="14.25" thickTop="1" thickBot="1" x14ac:dyDescent="0.25">
      <c r="C33" s="654"/>
      <c r="D33" s="654"/>
      <c r="E33" s="654"/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</row>
    <row r="34" spans="3:16" ht="14.25" thickTop="1" thickBot="1" x14ac:dyDescent="0.25">
      <c r="C34" s="654"/>
      <c r="D34" s="654"/>
      <c r="E34" s="871" t="s">
        <v>77</v>
      </c>
      <c r="F34" s="872"/>
      <c r="G34" s="654"/>
      <c r="H34" s="654"/>
      <c r="I34" s="654"/>
      <c r="J34" s="654"/>
      <c r="K34" s="871" t="s">
        <v>71</v>
      </c>
      <c r="L34" s="872"/>
      <c r="M34" s="654"/>
      <c r="N34" s="654"/>
      <c r="O34" s="654"/>
      <c r="P34" s="654"/>
    </row>
    <row r="35" spans="3:16" ht="14.25" thickTop="1" thickBot="1" x14ac:dyDescent="0.25">
      <c r="C35" s="654"/>
      <c r="D35" s="654"/>
      <c r="E35" s="666" t="s">
        <v>57</v>
      </c>
      <c r="F35" s="666" t="s">
        <v>50</v>
      </c>
      <c r="G35" s="686" t="s">
        <v>52</v>
      </c>
      <c r="H35" s="710" t="s">
        <v>72</v>
      </c>
      <c r="I35" s="654"/>
      <c r="J35" s="654"/>
      <c r="K35" s="869" t="s">
        <v>74</v>
      </c>
      <c r="L35" s="869"/>
      <c r="M35" s="711" t="s">
        <v>50</v>
      </c>
      <c r="N35" s="712" t="s">
        <v>75</v>
      </c>
      <c r="O35" s="712" t="s">
        <v>52</v>
      </c>
      <c r="P35" s="667" t="s">
        <v>55</v>
      </c>
    </row>
    <row r="36" spans="3:16" ht="14.25" thickTop="1" thickBot="1" x14ac:dyDescent="0.25">
      <c r="C36" s="866" t="s">
        <v>69</v>
      </c>
      <c r="D36" s="866"/>
      <c r="E36" s="672"/>
      <c r="F36" s="672"/>
      <c r="G36" s="672"/>
      <c r="H36" s="672"/>
      <c r="I36" s="654"/>
      <c r="J36" s="654"/>
      <c r="K36" s="883"/>
      <c r="L36" s="883"/>
      <c r="M36" s="714"/>
      <c r="N36" s="715"/>
      <c r="O36" s="715"/>
      <c r="P36" s="678"/>
    </row>
    <row r="37" spans="3:16" ht="13.5" thickBot="1" x14ac:dyDescent="0.25">
      <c r="C37" s="866" t="s">
        <v>70</v>
      </c>
      <c r="D37" s="866"/>
      <c r="E37" s="676"/>
      <c r="F37" s="676"/>
      <c r="G37" s="676"/>
      <c r="H37" s="676"/>
      <c r="I37" s="654"/>
      <c r="J37" s="654"/>
      <c r="K37" s="868"/>
      <c r="L37" s="868"/>
      <c r="M37" s="716"/>
      <c r="N37" s="717"/>
      <c r="O37" s="717"/>
      <c r="P37" s="678"/>
    </row>
    <row r="38" spans="3:16" ht="13.5" thickBot="1" x14ac:dyDescent="0.25">
      <c r="C38" s="654"/>
      <c r="D38" s="654"/>
      <c r="E38" s="679"/>
      <c r="F38" s="679"/>
      <c r="G38" s="679"/>
      <c r="H38" s="679"/>
      <c r="I38" s="654"/>
      <c r="J38" s="654"/>
      <c r="K38" s="868"/>
      <c r="L38" s="868"/>
      <c r="M38" s="716"/>
      <c r="N38" s="717"/>
      <c r="O38" s="717"/>
      <c r="P38" s="718"/>
    </row>
    <row r="39" spans="3:16" ht="14.25" thickTop="1" thickBot="1" x14ac:dyDescent="0.25">
      <c r="C39" s="654"/>
      <c r="D39" s="654"/>
      <c r="E39" s="706">
        <f t="shared" ref="E39:H39" si="1">SUM(H39:H40)</f>
        <v>0</v>
      </c>
      <c r="F39" s="706">
        <f t="shared" si="1"/>
        <v>0</v>
      </c>
      <c r="G39" s="706">
        <f t="shared" si="1"/>
        <v>0</v>
      </c>
      <c r="H39" s="706">
        <f t="shared" si="1"/>
        <v>0</v>
      </c>
      <c r="I39" s="654"/>
      <c r="J39" s="654"/>
      <c r="K39" s="654"/>
      <c r="L39" s="654"/>
      <c r="M39" s="654"/>
      <c r="N39" s="654"/>
      <c r="O39" s="654"/>
      <c r="P39" s="706">
        <f>SUM(Q39:Q40)</f>
        <v>0</v>
      </c>
    </row>
    <row r="40" spans="3:16" ht="14.25" thickTop="1" thickBot="1" x14ac:dyDescent="0.25">
      <c r="C40" s="654"/>
      <c r="D40" s="654"/>
      <c r="E40" s="654"/>
      <c r="F40" s="654"/>
      <c r="G40" s="654"/>
      <c r="H40" s="654"/>
      <c r="I40" s="654"/>
      <c r="J40" s="654"/>
      <c r="K40" s="654"/>
      <c r="L40" s="654"/>
      <c r="M40" s="654"/>
      <c r="N40" s="654"/>
      <c r="O40" s="654"/>
      <c r="P40" s="654"/>
    </row>
    <row r="41" spans="3:16" ht="14.25" thickTop="1" thickBot="1" x14ac:dyDescent="0.25">
      <c r="C41" s="654" t="s">
        <v>73</v>
      </c>
      <c r="D41" s="869" t="s">
        <v>74</v>
      </c>
      <c r="E41" s="869"/>
      <c r="F41" s="711" t="s">
        <v>50</v>
      </c>
      <c r="G41" s="712" t="s">
        <v>75</v>
      </c>
      <c r="H41" s="712" t="s">
        <v>52</v>
      </c>
      <c r="I41" s="720" t="s">
        <v>76</v>
      </c>
      <c r="J41" s="654"/>
      <c r="K41" s="654"/>
      <c r="L41" s="654"/>
      <c r="M41" s="654"/>
      <c r="N41" s="654"/>
      <c r="O41" s="654"/>
      <c r="P41" s="654"/>
    </row>
    <row r="42" spans="3:16" ht="14.25" thickTop="1" thickBot="1" x14ac:dyDescent="0.25">
      <c r="C42" s="654"/>
      <c r="D42" s="883"/>
      <c r="E42" s="883"/>
      <c r="F42" s="714"/>
      <c r="G42" s="715"/>
      <c r="H42" s="715"/>
      <c r="I42" s="759">
        <f>F42*G42*H42</f>
        <v>0</v>
      </c>
      <c r="J42" s="654"/>
      <c r="K42" s="654"/>
      <c r="L42" s="654"/>
      <c r="M42" s="654"/>
      <c r="N42" s="654"/>
      <c r="O42" s="654"/>
      <c r="P42" s="654"/>
    </row>
    <row r="43" spans="3:16" ht="14.25" thickTop="1" thickBot="1" x14ac:dyDescent="0.25">
      <c r="C43" s="654"/>
      <c r="D43" s="868"/>
      <c r="E43" s="868"/>
      <c r="F43" s="716"/>
      <c r="G43" s="717"/>
      <c r="H43" s="717"/>
      <c r="I43" s="760"/>
      <c r="J43" s="654"/>
      <c r="K43" s="654"/>
      <c r="L43" s="654"/>
      <c r="M43" s="654"/>
      <c r="N43" s="654"/>
      <c r="O43" s="654"/>
      <c r="P43" s="654"/>
    </row>
    <row r="44" spans="3:16" ht="14.25" thickTop="1" thickBot="1" x14ac:dyDescent="0.25">
      <c r="C44" s="654"/>
      <c r="D44" s="868"/>
      <c r="E44" s="868"/>
      <c r="F44" s="716"/>
      <c r="G44" s="717"/>
      <c r="H44" s="717"/>
      <c r="I44" s="760"/>
      <c r="J44" s="654"/>
      <c r="K44" s="654"/>
      <c r="L44" s="654"/>
      <c r="M44" s="654"/>
      <c r="N44" s="654"/>
      <c r="O44" s="654"/>
      <c r="P44" s="654"/>
    </row>
    <row r="45" spans="3:16" ht="13.5" thickBot="1" x14ac:dyDescent="0.25">
      <c r="C45" s="654"/>
      <c r="D45" s="654"/>
      <c r="E45" s="654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</row>
    <row r="46" spans="3:16" ht="14.25" thickTop="1" thickBot="1" x14ac:dyDescent="0.25">
      <c r="C46" s="654"/>
      <c r="D46" s="686" t="s">
        <v>89</v>
      </c>
      <c r="E46" s="686"/>
      <c r="F46" s="761">
        <f>E2*1.5</f>
        <v>23.887499999999999</v>
      </c>
      <c r="G46" s="654" t="s">
        <v>20</v>
      </c>
      <c r="H46" s="654"/>
      <c r="I46" s="654"/>
      <c r="J46" s="654"/>
      <c r="K46" s="654"/>
      <c r="L46" s="654"/>
      <c r="M46" s="654"/>
      <c r="N46" s="654"/>
      <c r="O46" s="654"/>
      <c r="P46" s="654"/>
    </row>
    <row r="47" spans="3:16" ht="14.25" thickTop="1" thickBot="1" x14ac:dyDescent="0.25">
      <c r="C47" s="654"/>
      <c r="D47" s="686" t="s">
        <v>90</v>
      </c>
      <c r="E47" s="686"/>
      <c r="F47" s="762">
        <f>6*6</f>
        <v>36</v>
      </c>
      <c r="G47" s="654" t="s">
        <v>21</v>
      </c>
      <c r="H47" s="654"/>
      <c r="I47" s="654"/>
      <c r="J47" s="654"/>
      <c r="K47" s="654"/>
      <c r="L47" s="654"/>
      <c r="M47" s="654"/>
      <c r="N47" s="654"/>
      <c r="O47" s="654"/>
      <c r="P47" s="654"/>
    </row>
    <row r="48" spans="3:16" ht="13.5" thickTop="1" x14ac:dyDescent="0.2">
      <c r="C48" s="654"/>
      <c r="D48" s="683" t="s">
        <v>92</v>
      </c>
      <c r="E48" s="763">
        <f>J9</f>
        <v>0.15682499999999999</v>
      </c>
      <c r="F48" s="654" t="s">
        <v>22</v>
      </c>
      <c r="G48" s="654"/>
      <c r="H48" s="654"/>
      <c r="I48" s="654"/>
      <c r="J48" s="654"/>
      <c r="K48" s="654"/>
      <c r="L48" s="654"/>
      <c r="M48" s="654"/>
      <c r="N48" s="654"/>
      <c r="O48" s="654"/>
      <c r="P48" s="654"/>
    </row>
    <row r="49" spans="3:16" ht="13.5" thickBot="1" x14ac:dyDescent="0.25">
      <c r="C49" s="654"/>
      <c r="D49" s="654"/>
      <c r="E49" s="654"/>
      <c r="F49" s="654"/>
      <c r="G49" s="654"/>
      <c r="H49" s="654"/>
      <c r="I49" s="654"/>
      <c r="J49" s="654"/>
      <c r="K49" s="654"/>
      <c r="L49" s="654"/>
      <c r="M49" s="654"/>
      <c r="N49" s="654"/>
      <c r="O49" s="654"/>
      <c r="P49" s="654"/>
    </row>
    <row r="50" spans="3:16" ht="15" thickTop="1" thickBot="1" x14ac:dyDescent="0.25">
      <c r="C50" s="652"/>
      <c r="D50" s="652"/>
      <c r="E50" s="652"/>
      <c r="F50" s="652"/>
      <c r="G50" s="652"/>
      <c r="H50" s="652"/>
      <c r="I50" s="653"/>
      <c r="J50" s="866" t="s">
        <v>169</v>
      </c>
      <c r="K50" s="866"/>
      <c r="L50" s="867" t="s">
        <v>170</v>
      </c>
      <c r="M50" s="867"/>
      <c r="N50" s="867"/>
      <c r="O50" s="654"/>
      <c r="P50" s="654"/>
    </row>
    <row r="51" spans="3:16" ht="14.25" thickTop="1" thickBot="1" x14ac:dyDescent="0.25">
      <c r="C51" s="654"/>
      <c r="D51" s="654"/>
      <c r="E51" s="654"/>
      <c r="F51" s="654"/>
      <c r="G51" s="654"/>
      <c r="H51" s="654"/>
      <c r="I51" s="654"/>
      <c r="J51" s="654" t="s">
        <v>198</v>
      </c>
      <c r="K51" s="654" t="s">
        <v>199</v>
      </c>
      <c r="L51" s="655" t="s">
        <v>171</v>
      </c>
      <c r="M51" s="655" t="s">
        <v>172</v>
      </c>
      <c r="N51" s="655" t="s">
        <v>173</v>
      </c>
      <c r="O51" s="654"/>
      <c r="P51" s="654"/>
    </row>
    <row r="52" spans="3:16" ht="27.75" customHeight="1" thickTop="1" thickBot="1" x14ac:dyDescent="0.25">
      <c r="C52" s="901" t="s">
        <v>163</v>
      </c>
      <c r="D52" s="902"/>
      <c r="E52" s="902"/>
      <c r="F52" s="902"/>
      <c r="G52" s="903"/>
      <c r="H52" s="656">
        <v>420</v>
      </c>
      <c r="I52" s="656" t="s">
        <v>20</v>
      </c>
      <c r="J52" s="656">
        <f>L52*M52*N52</f>
        <v>0</v>
      </c>
      <c r="K52" s="657">
        <f>H52*J52</f>
        <v>0</v>
      </c>
      <c r="L52" s="658"/>
      <c r="M52" s="658"/>
      <c r="N52" s="658">
        <v>0</v>
      </c>
      <c r="O52" s="654"/>
      <c r="P52" s="654"/>
    </row>
    <row r="53" spans="3:16" ht="39" customHeight="1" thickTop="1" thickBot="1" x14ac:dyDescent="0.25">
      <c r="C53" s="901" t="s">
        <v>165</v>
      </c>
      <c r="D53" s="902"/>
      <c r="E53" s="902"/>
      <c r="F53" s="902"/>
      <c r="G53" s="903"/>
      <c r="H53" s="656">
        <v>180</v>
      </c>
      <c r="I53" s="656" t="s">
        <v>20</v>
      </c>
      <c r="J53" s="656">
        <f>L53*M53</f>
        <v>0</v>
      </c>
      <c r="K53" s="657">
        <f>J53*H53</f>
        <v>0</v>
      </c>
      <c r="L53" s="659"/>
      <c r="M53" s="659">
        <v>1.5</v>
      </c>
      <c r="N53" s="659">
        <v>0</v>
      </c>
      <c r="O53" s="654" t="s">
        <v>200</v>
      </c>
      <c r="P53" s="654" t="s">
        <v>201</v>
      </c>
    </row>
    <row r="54" spans="3:16" ht="27" customHeight="1" thickTop="1" thickBot="1" x14ac:dyDescent="0.25">
      <c r="C54" s="901" t="s">
        <v>164</v>
      </c>
      <c r="D54" s="902"/>
      <c r="E54" s="902"/>
      <c r="F54" s="902"/>
      <c r="G54" s="903"/>
      <c r="H54" s="656" t="s">
        <v>166</v>
      </c>
      <c r="I54" s="656" t="s">
        <v>20</v>
      </c>
      <c r="J54" s="764">
        <f>L54*M54</f>
        <v>23.887499999999999</v>
      </c>
      <c r="K54" s="657">
        <f>(J54*180)+O54</f>
        <v>5919.75</v>
      </c>
      <c r="L54" s="659">
        <f>E2</f>
        <v>15.924999999999999</v>
      </c>
      <c r="M54" s="659">
        <v>1.5</v>
      </c>
      <c r="N54" s="659">
        <v>6</v>
      </c>
      <c r="O54" s="765">
        <f>36*45</f>
        <v>1620</v>
      </c>
      <c r="P54" s="766">
        <f>K54/J54</f>
        <v>247.81789638932497</v>
      </c>
    </row>
    <row r="55" spans="3:16" ht="30.75" customHeight="1" thickTop="1" thickBot="1" x14ac:dyDescent="0.25">
      <c r="C55" s="901" t="s">
        <v>167</v>
      </c>
      <c r="D55" s="902"/>
      <c r="E55" s="902"/>
      <c r="F55" s="902"/>
      <c r="G55" s="903"/>
      <c r="H55" s="656">
        <v>200</v>
      </c>
      <c r="I55" s="656" t="s">
        <v>20</v>
      </c>
      <c r="J55" s="656"/>
      <c r="K55" s="657"/>
      <c r="L55" s="659"/>
      <c r="M55" s="659"/>
      <c r="N55" s="659"/>
      <c r="O55" s="654"/>
      <c r="P55" s="767">
        <f>K54/J54</f>
        <v>247.81789638932497</v>
      </c>
    </row>
    <row r="56" spans="3:16" ht="24.75" customHeight="1" thickTop="1" thickBot="1" x14ac:dyDescent="0.25">
      <c r="C56" s="901" t="s">
        <v>168</v>
      </c>
      <c r="D56" s="902"/>
      <c r="E56" s="902"/>
      <c r="F56" s="902"/>
      <c r="G56" s="903"/>
      <c r="H56" s="656">
        <v>80</v>
      </c>
      <c r="I56" s="656" t="s">
        <v>21</v>
      </c>
      <c r="J56" s="656"/>
      <c r="K56" s="657">
        <f t="shared" ref="K56" si="2">J56*H56</f>
        <v>0</v>
      </c>
      <c r="L56" s="659"/>
      <c r="M56" s="659"/>
      <c r="N56" s="659"/>
      <c r="O56" s="654"/>
      <c r="P56" s="654"/>
    </row>
    <row r="57" spans="3:16" ht="29.25" customHeight="1" thickTop="1" thickBot="1" x14ac:dyDescent="0.25">
      <c r="C57" s="901" t="s">
        <v>369</v>
      </c>
      <c r="D57" s="902"/>
      <c r="E57" s="902"/>
      <c r="F57" s="902"/>
      <c r="G57" s="903"/>
      <c r="H57" s="656">
        <v>450</v>
      </c>
      <c r="I57" s="656" t="s">
        <v>20</v>
      </c>
      <c r="J57" s="656">
        <f>4*5.1</f>
        <v>20.399999999999999</v>
      </c>
      <c r="K57" s="657">
        <f>J57*H57</f>
        <v>9180</v>
      </c>
      <c r="L57" s="659"/>
      <c r="M57" s="659"/>
      <c r="N57" s="659"/>
      <c r="O57" s="654"/>
      <c r="P57" s="654"/>
    </row>
    <row r="58" spans="3:16" ht="13.5" thickTop="1" x14ac:dyDescent="0.2">
      <c r="C58" s="654"/>
      <c r="D58" s="654"/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</row>
    <row r="59" spans="3:16" x14ac:dyDescent="0.2"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</row>
    <row r="60" spans="3:16" x14ac:dyDescent="0.2">
      <c r="C60" s="654"/>
      <c r="D60" s="654"/>
      <c r="E60" s="654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</row>
    <row r="61" spans="3:16" x14ac:dyDescent="0.2">
      <c r="C61" s="654"/>
      <c r="D61" s="654"/>
      <c r="E61" s="654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</row>
    <row r="62" spans="3:16" x14ac:dyDescent="0.2">
      <c r="C62" s="654"/>
      <c r="D62" s="654"/>
      <c r="E62" s="654"/>
      <c r="F62" s="654"/>
      <c r="G62" s="654"/>
      <c r="H62" s="654"/>
      <c r="I62" s="654"/>
      <c r="J62" s="654"/>
      <c r="K62" s="654"/>
      <c r="L62" s="654"/>
      <c r="M62" s="654"/>
      <c r="N62" s="654"/>
      <c r="O62" s="654"/>
      <c r="P62" s="654"/>
    </row>
    <row r="63" spans="3:16" x14ac:dyDescent="0.2">
      <c r="C63" s="654"/>
      <c r="D63" s="654"/>
      <c r="E63" s="654"/>
      <c r="F63" s="654"/>
      <c r="G63" s="654"/>
      <c r="H63" s="654"/>
      <c r="I63" s="654"/>
      <c r="J63" s="654"/>
      <c r="K63" s="654"/>
      <c r="L63" s="654"/>
      <c r="M63" s="654"/>
      <c r="N63" s="654"/>
      <c r="O63" s="654"/>
      <c r="P63" s="654"/>
    </row>
    <row r="64" spans="3:16" x14ac:dyDescent="0.2">
      <c r="C64" s="654"/>
      <c r="D64" s="654"/>
      <c r="E64" s="654"/>
      <c r="F64" s="654"/>
      <c r="G64" s="654"/>
      <c r="H64" s="654"/>
      <c r="I64" s="654"/>
      <c r="J64" s="654"/>
      <c r="K64" s="654"/>
      <c r="L64" s="654"/>
      <c r="M64" s="654"/>
      <c r="N64" s="654"/>
      <c r="O64" s="654"/>
      <c r="P64" s="654"/>
    </row>
    <row r="65" spans="3:16" x14ac:dyDescent="0.2">
      <c r="C65" s="654"/>
      <c r="D65" s="654"/>
      <c r="E65" s="654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</row>
    <row r="66" spans="3:16" x14ac:dyDescent="0.2">
      <c r="C66" s="654"/>
      <c r="D66" s="654"/>
      <c r="E66" s="654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</row>
    <row r="67" spans="3:16" x14ac:dyDescent="0.2">
      <c r="C67" s="654"/>
      <c r="D67" s="654"/>
      <c r="E67" s="654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</row>
    <row r="68" spans="3:16" x14ac:dyDescent="0.2">
      <c r="C68" s="654"/>
      <c r="D68" s="654"/>
      <c r="E68" s="654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</row>
    <row r="69" spans="3:16" x14ac:dyDescent="0.2">
      <c r="C69" s="654"/>
      <c r="D69" s="654"/>
      <c r="E69" s="654"/>
      <c r="F69" s="654"/>
      <c r="G69" s="654"/>
      <c r="H69" s="654"/>
      <c r="I69" s="654"/>
      <c r="J69" s="654"/>
      <c r="K69" s="654"/>
      <c r="L69" s="654"/>
      <c r="M69" s="654"/>
      <c r="N69" s="654"/>
      <c r="O69" s="654"/>
      <c r="P69" s="654"/>
    </row>
    <row r="70" spans="3:16" x14ac:dyDescent="0.2">
      <c r="C70" s="654"/>
      <c r="D70" s="654"/>
      <c r="E70" s="654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</row>
    <row r="71" spans="3:16" x14ac:dyDescent="0.2">
      <c r="C71" s="654"/>
      <c r="D71" s="654"/>
      <c r="E71" s="654"/>
      <c r="F71" s="654"/>
      <c r="G71" s="654"/>
      <c r="H71" s="654"/>
      <c r="I71" s="654"/>
      <c r="J71" s="654"/>
      <c r="K71" s="654"/>
      <c r="L71" s="654"/>
      <c r="M71" s="654"/>
      <c r="N71" s="654"/>
      <c r="O71" s="654"/>
      <c r="P71" s="654"/>
    </row>
    <row r="72" spans="3:16" x14ac:dyDescent="0.2">
      <c r="C72" s="654"/>
      <c r="D72" s="654"/>
      <c r="E72" s="654"/>
      <c r="F72" s="654"/>
      <c r="G72" s="654"/>
      <c r="H72" s="654"/>
      <c r="I72" s="654"/>
      <c r="J72" s="654"/>
      <c r="K72" s="654"/>
      <c r="L72" s="654"/>
      <c r="M72" s="654"/>
      <c r="N72" s="654"/>
      <c r="O72" s="654"/>
      <c r="P72" s="654"/>
    </row>
    <row r="73" spans="3:16" x14ac:dyDescent="0.2"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</row>
    <row r="74" spans="3:16" x14ac:dyDescent="0.2">
      <c r="C74" s="654"/>
      <c r="D74" s="654"/>
      <c r="E74" s="654"/>
      <c r="F74" s="654"/>
      <c r="G74" s="654"/>
      <c r="H74" s="654"/>
      <c r="I74" s="654"/>
      <c r="J74" s="654"/>
      <c r="K74" s="654"/>
      <c r="L74" s="654"/>
      <c r="M74" s="654"/>
      <c r="N74" s="654"/>
      <c r="O74" s="654"/>
      <c r="P74" s="654"/>
    </row>
    <row r="75" spans="3:16" x14ac:dyDescent="0.2">
      <c r="C75" s="654"/>
      <c r="D75" s="654"/>
      <c r="E75" s="654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</row>
    <row r="76" spans="3:16" x14ac:dyDescent="0.2">
      <c r="C76" s="654"/>
      <c r="D76" s="654"/>
      <c r="E76" s="654"/>
      <c r="F76" s="654"/>
      <c r="G76" s="654"/>
      <c r="H76" s="654"/>
      <c r="I76" s="654"/>
      <c r="J76" s="654"/>
      <c r="K76" s="654"/>
      <c r="L76" s="654"/>
      <c r="M76" s="654"/>
      <c r="N76" s="654"/>
      <c r="O76" s="654"/>
      <c r="P76" s="654"/>
    </row>
    <row r="77" spans="3:16" x14ac:dyDescent="0.2">
      <c r="C77" s="654"/>
      <c r="D77" s="654"/>
      <c r="E77" s="654"/>
      <c r="F77" s="654"/>
      <c r="G77" s="654"/>
      <c r="H77" s="654"/>
      <c r="I77" s="654"/>
      <c r="J77" s="654"/>
      <c r="K77" s="654"/>
      <c r="L77" s="654"/>
      <c r="M77" s="654"/>
      <c r="N77" s="654"/>
      <c r="O77" s="654"/>
      <c r="P77" s="654"/>
    </row>
    <row r="78" spans="3:16" x14ac:dyDescent="0.2">
      <c r="C78" s="654"/>
      <c r="D78" s="654"/>
      <c r="E78" s="654"/>
      <c r="F78" s="654"/>
      <c r="G78" s="654"/>
      <c r="H78" s="654"/>
      <c r="I78" s="654"/>
      <c r="J78" s="654"/>
      <c r="K78" s="654"/>
      <c r="L78" s="654"/>
      <c r="M78" s="654"/>
      <c r="N78" s="654"/>
      <c r="O78" s="654"/>
      <c r="P78" s="654"/>
    </row>
    <row r="79" spans="3:16" x14ac:dyDescent="0.2">
      <c r="C79" s="654"/>
      <c r="D79" s="654"/>
      <c r="E79" s="654"/>
      <c r="F79" s="654"/>
      <c r="G79" s="654"/>
      <c r="H79" s="654"/>
      <c r="I79" s="654"/>
      <c r="J79" s="654"/>
      <c r="K79" s="654"/>
      <c r="L79" s="654"/>
      <c r="M79" s="654"/>
      <c r="N79" s="654"/>
      <c r="O79" s="654"/>
      <c r="P79" s="654"/>
    </row>
    <row r="80" spans="3:16" x14ac:dyDescent="0.2">
      <c r="C80" s="654"/>
      <c r="D80" s="654"/>
      <c r="E80" s="654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</row>
    <row r="81" spans="3:16" x14ac:dyDescent="0.2">
      <c r="C81" s="654"/>
      <c r="D81" s="654"/>
      <c r="E81" s="654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</row>
    <row r="82" spans="3:16" x14ac:dyDescent="0.2">
      <c r="C82" s="654"/>
      <c r="D82" s="654"/>
      <c r="E82" s="654"/>
      <c r="F82" s="654"/>
      <c r="G82" s="654"/>
      <c r="H82" s="654"/>
      <c r="I82" s="654"/>
      <c r="J82" s="654"/>
      <c r="K82" s="654"/>
      <c r="L82" s="654"/>
      <c r="M82" s="654"/>
      <c r="N82" s="654"/>
      <c r="O82" s="654"/>
      <c r="P82" s="654"/>
    </row>
  </sheetData>
  <sheetProtection password="C13A" sheet="1" objects="1" scenarios="1"/>
  <mergeCells count="47">
    <mergeCell ref="K35:L35"/>
    <mergeCell ref="C36:D36"/>
    <mergeCell ref="K36:L36"/>
    <mergeCell ref="C3:D3"/>
    <mergeCell ref="I10:J10"/>
    <mergeCell ref="C18:D18"/>
    <mergeCell ref="C19:D19"/>
    <mergeCell ref="C20:D20"/>
    <mergeCell ref="I14:J14"/>
    <mergeCell ref="K19:L19"/>
    <mergeCell ref="K23:N23"/>
    <mergeCell ref="C15:F15"/>
    <mergeCell ref="C21:D21"/>
    <mergeCell ref="E23:H23"/>
    <mergeCell ref="E32:H32"/>
    <mergeCell ref="C29:D29"/>
    <mergeCell ref="D44:E44"/>
    <mergeCell ref="C22:D22"/>
    <mergeCell ref="K38:L38"/>
    <mergeCell ref="D41:E41"/>
    <mergeCell ref="D42:E42"/>
    <mergeCell ref="D43:E43"/>
    <mergeCell ref="C37:D37"/>
    <mergeCell ref="K37:L37"/>
    <mergeCell ref="C23:D23"/>
    <mergeCell ref="C27:D27"/>
    <mergeCell ref="C28:D28"/>
    <mergeCell ref="C30:D30"/>
    <mergeCell ref="C31:D31"/>
    <mergeCell ref="C32:D32"/>
    <mergeCell ref="E34:F34"/>
    <mergeCell ref="K34:L34"/>
    <mergeCell ref="M19:N19"/>
    <mergeCell ref="K20:L20"/>
    <mergeCell ref="M20:N20"/>
    <mergeCell ref="K22:L22"/>
    <mergeCell ref="M22:N22"/>
    <mergeCell ref="K21:L21"/>
    <mergeCell ref="M21:N21"/>
    <mergeCell ref="C55:G55"/>
    <mergeCell ref="C56:G56"/>
    <mergeCell ref="C57:G57"/>
    <mergeCell ref="J50:K50"/>
    <mergeCell ref="L50:N50"/>
    <mergeCell ref="C52:G52"/>
    <mergeCell ref="C53:G53"/>
    <mergeCell ref="C54:G5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R61"/>
  <sheetViews>
    <sheetView zoomScale="130" zoomScaleNormal="130" workbookViewId="0">
      <selection activeCell="I20" sqref="I20:L20"/>
    </sheetView>
  </sheetViews>
  <sheetFormatPr defaultRowHeight="12.75" x14ac:dyDescent="0.2"/>
  <cols>
    <col min="1" max="1" width="9.33203125" style="24"/>
    <col min="2" max="2" width="11" style="24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9" width="10.33203125" bestFit="1" customWidth="1"/>
    <col min="10" max="10" width="13.83203125" bestFit="1" customWidth="1"/>
    <col min="13" max="13" width="10.33203125" bestFit="1" customWidth="1"/>
  </cols>
  <sheetData>
    <row r="1" spans="1:18" ht="13.5" thickBot="1" x14ac:dyDescent="0.25">
      <c r="A1" s="660"/>
      <c r="B1" s="660"/>
      <c r="C1" s="654" t="s">
        <v>131</v>
      </c>
      <c r="D1" s="654">
        <f>0.7^2</f>
        <v>0.48999999999999994</v>
      </c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</row>
    <row r="2" spans="1:18" ht="14.25" thickTop="1" thickBot="1" x14ac:dyDescent="0.25">
      <c r="A2" s="660"/>
      <c r="B2" s="660"/>
      <c r="C2" s="654" t="s">
        <v>132</v>
      </c>
      <c r="D2" s="654">
        <f>0.9^2</f>
        <v>0.81</v>
      </c>
      <c r="E2" s="663">
        <f>0.15*0.3</f>
        <v>4.4999999999999998E-2</v>
      </c>
      <c r="F2" s="661">
        <f>SQRT(I6*E2)</f>
        <v>0.22500000000000001</v>
      </c>
      <c r="G2" s="654"/>
      <c r="H2" s="654">
        <f>SQRT(I2*I3)</f>
        <v>40</v>
      </c>
      <c r="I2" s="654">
        <v>100</v>
      </c>
      <c r="J2" s="654"/>
      <c r="K2" s="654"/>
      <c r="L2" s="654"/>
      <c r="M2" s="654"/>
      <c r="N2" s="654"/>
      <c r="O2" s="654"/>
      <c r="P2" s="654"/>
      <c r="Q2" s="654"/>
      <c r="R2" s="654"/>
    </row>
    <row r="3" spans="1:18" ht="15" thickTop="1" thickBot="1" x14ac:dyDescent="0.25">
      <c r="A3" s="660"/>
      <c r="B3" s="660" t="s">
        <v>44</v>
      </c>
      <c r="C3" s="660"/>
      <c r="D3" s="660"/>
      <c r="E3" s="660"/>
      <c r="F3" s="660"/>
      <c r="G3" s="768"/>
      <c r="H3" s="661" t="s">
        <v>83</v>
      </c>
      <c r="I3" s="654">
        <v>16</v>
      </c>
      <c r="J3" s="662">
        <f>J4*((I2+I3)+H2)</f>
        <v>312</v>
      </c>
      <c r="K3" s="654"/>
      <c r="L3" s="654"/>
      <c r="M3" s="654"/>
      <c r="N3" s="654"/>
      <c r="O3" s="654"/>
      <c r="P3" s="654"/>
      <c r="Q3" s="654"/>
      <c r="R3" s="654"/>
    </row>
    <row r="4" spans="1:18" ht="14.25" thickTop="1" thickBot="1" x14ac:dyDescent="0.25">
      <c r="A4" s="660"/>
      <c r="B4" s="660"/>
      <c r="C4" s="884" t="s">
        <v>62</v>
      </c>
      <c r="D4" s="885"/>
      <c r="E4" s="663">
        <f>0.2*0.4</f>
        <v>8.0000000000000016E-2</v>
      </c>
      <c r="F4" s="664" t="s">
        <v>78</v>
      </c>
      <c r="G4" s="665">
        <f>0.1/3</f>
        <v>3.3333333333333333E-2</v>
      </c>
      <c r="H4" s="661">
        <f>SQRT(I6*E4)</f>
        <v>0.30000000000000004</v>
      </c>
      <c r="I4" s="654">
        <v>6</v>
      </c>
      <c r="J4" s="654">
        <f>I4/3</f>
        <v>2</v>
      </c>
      <c r="K4" s="654">
        <f>I6*0.05</f>
        <v>5.6250000000000001E-2</v>
      </c>
      <c r="L4" s="654"/>
      <c r="M4" s="654"/>
      <c r="N4" s="654"/>
      <c r="O4" s="654"/>
      <c r="P4" s="654"/>
      <c r="Q4" s="654"/>
      <c r="R4" s="654"/>
    </row>
    <row r="5" spans="1:18" ht="16.5" thickTop="1" thickBot="1" x14ac:dyDescent="0.25">
      <c r="A5" s="660"/>
      <c r="B5" s="660" t="s">
        <v>56</v>
      </c>
      <c r="C5" s="666" t="s">
        <v>57</v>
      </c>
      <c r="D5" s="666" t="s">
        <v>51</v>
      </c>
      <c r="E5" s="654" t="s">
        <v>50</v>
      </c>
      <c r="F5" s="666" t="s">
        <v>52</v>
      </c>
      <c r="G5" s="666" t="s">
        <v>53</v>
      </c>
      <c r="H5" s="667" t="s">
        <v>109</v>
      </c>
      <c r="I5" s="668" t="s">
        <v>55</v>
      </c>
      <c r="J5" s="669" t="s">
        <v>84</v>
      </c>
      <c r="K5" s="654"/>
      <c r="L5" s="670" t="s">
        <v>79</v>
      </c>
      <c r="M5" s="671"/>
      <c r="N5" s="654"/>
      <c r="O5" s="654"/>
      <c r="P5" s="654"/>
      <c r="Q5" s="654"/>
      <c r="R5" s="654"/>
    </row>
    <row r="6" spans="1:18" ht="16.5" thickTop="1" thickBot="1" x14ac:dyDescent="0.25">
      <c r="A6" s="660"/>
      <c r="B6" s="660"/>
      <c r="C6" s="769">
        <v>15</v>
      </c>
      <c r="D6" s="769">
        <v>0.75</v>
      </c>
      <c r="E6" s="769">
        <v>1.5</v>
      </c>
      <c r="F6" s="769">
        <v>0.1</v>
      </c>
      <c r="G6" s="770">
        <f>G4*((I6+E4)+H4)</f>
        <v>5.0166666666666672E-2</v>
      </c>
      <c r="H6" s="771">
        <f>(D6*E6*0.15)+G6</f>
        <v>0.21891666666666665</v>
      </c>
      <c r="I6" s="772">
        <f>D6*E6</f>
        <v>1.125</v>
      </c>
      <c r="J6" s="773">
        <f>H6*C6</f>
        <v>3.2837499999999995</v>
      </c>
      <c r="K6" s="654"/>
      <c r="L6" s="670" t="s">
        <v>80</v>
      </c>
      <c r="M6" s="671"/>
      <c r="N6" s="654"/>
      <c r="O6" s="654"/>
      <c r="P6" s="654"/>
      <c r="Q6" s="654"/>
      <c r="R6" s="654"/>
    </row>
    <row r="7" spans="1:18" ht="16.5" thickTop="1" thickBot="1" x14ac:dyDescent="0.25">
      <c r="A7" s="660"/>
      <c r="B7" s="660" t="s">
        <v>107</v>
      </c>
      <c r="C7" s="769">
        <v>1</v>
      </c>
      <c r="D7" s="769">
        <v>0.75</v>
      </c>
      <c r="E7" s="769">
        <v>1</v>
      </c>
      <c r="F7" s="769">
        <v>0.1</v>
      </c>
      <c r="G7" s="770">
        <f>G4*((I6+E2)+F2)</f>
        <v>4.65E-2</v>
      </c>
      <c r="H7" s="771">
        <f>(D7*E7*0.15)+G7</f>
        <v>0.15899999999999997</v>
      </c>
      <c r="I7" s="772">
        <f>D7*E7</f>
        <v>0.75</v>
      </c>
      <c r="J7" s="773">
        <f>H7*C7</f>
        <v>0.15899999999999997</v>
      </c>
      <c r="K7" s="654"/>
      <c r="L7" s="670" t="s">
        <v>81</v>
      </c>
      <c r="M7" s="671"/>
      <c r="N7" s="654"/>
      <c r="O7" s="654"/>
      <c r="P7" s="654"/>
      <c r="Q7" s="654"/>
      <c r="R7" s="654"/>
    </row>
    <row r="8" spans="1:18" ht="16.5" thickTop="1" thickBot="1" x14ac:dyDescent="0.25">
      <c r="A8" s="660" t="s">
        <v>49</v>
      </c>
      <c r="B8" s="660"/>
      <c r="C8" s="774"/>
      <c r="D8" s="774"/>
      <c r="E8" s="774"/>
      <c r="F8" s="774"/>
      <c r="G8" s="669" t="s">
        <v>84</v>
      </c>
      <c r="H8" s="775"/>
      <c r="I8" s="775"/>
      <c r="J8" s="776">
        <f>SUM(J6:J7)</f>
        <v>3.4427499999999993</v>
      </c>
      <c r="K8" s="654"/>
      <c r="L8" s="670" t="s">
        <v>82</v>
      </c>
      <c r="M8" s="671"/>
      <c r="N8" s="654"/>
      <c r="O8" s="654"/>
      <c r="P8" s="654"/>
      <c r="Q8" s="654"/>
      <c r="R8" s="654"/>
    </row>
    <row r="9" spans="1:18" ht="16.5" thickTop="1" thickBot="1" x14ac:dyDescent="0.25">
      <c r="A9" s="660"/>
      <c r="B9" s="660"/>
      <c r="C9" s="654"/>
      <c r="D9" s="654"/>
      <c r="E9" s="654"/>
      <c r="F9" s="654"/>
      <c r="G9" s="777"/>
      <c r="H9" s="654"/>
      <c r="I9" s="654"/>
      <c r="J9" s="778"/>
      <c r="K9" s="654"/>
      <c r="L9" s="670"/>
      <c r="M9" s="671"/>
      <c r="N9" s="654"/>
      <c r="O9" s="654"/>
      <c r="P9" s="654"/>
      <c r="Q9" s="654"/>
      <c r="R9" s="654"/>
    </row>
    <row r="10" spans="1:18" ht="16.5" thickTop="1" thickBot="1" x14ac:dyDescent="0.25">
      <c r="A10" s="660"/>
      <c r="B10" s="660" t="s">
        <v>91</v>
      </c>
      <c r="C10" s="779">
        <v>13</v>
      </c>
      <c r="D10" s="779">
        <v>0.15</v>
      </c>
      <c r="E10" s="779">
        <f>13*2.85</f>
        <v>37.050000000000004</v>
      </c>
      <c r="F10" s="779">
        <v>0.3</v>
      </c>
      <c r="G10" s="780">
        <f>F10*E10*D10</f>
        <v>1.6672499999999999</v>
      </c>
      <c r="H10" s="654"/>
      <c r="I10" s="654"/>
      <c r="J10" s="654"/>
      <c r="K10" s="654"/>
      <c r="L10" s="654"/>
      <c r="M10" s="671"/>
      <c r="N10" s="654"/>
      <c r="O10" s="654"/>
      <c r="P10" s="654"/>
      <c r="Q10" s="654"/>
      <c r="R10" s="654"/>
    </row>
    <row r="11" spans="1:18" ht="16.5" thickTop="1" thickBot="1" x14ac:dyDescent="0.25">
      <c r="A11" s="660"/>
      <c r="B11" s="660" t="s">
        <v>110</v>
      </c>
      <c r="C11" s="779">
        <v>13</v>
      </c>
      <c r="D11" s="779">
        <f>D10</f>
        <v>0.15</v>
      </c>
      <c r="E11" s="779">
        <f t="shared" ref="E11:F12" si="0">E10</f>
        <v>37.050000000000004</v>
      </c>
      <c r="F11" s="779">
        <f t="shared" si="0"/>
        <v>0.3</v>
      </c>
      <c r="G11" s="780">
        <f>F11*E11*D11</f>
        <v>1.6672499999999999</v>
      </c>
      <c r="H11" s="654"/>
      <c r="I11" s="654"/>
      <c r="J11" s="654"/>
      <c r="K11" s="654"/>
      <c r="L11" s="654"/>
      <c r="M11" s="671"/>
      <c r="N11" s="654"/>
      <c r="O11" s="654"/>
      <c r="P11" s="654"/>
      <c r="Q11" s="654"/>
      <c r="R11" s="654"/>
    </row>
    <row r="12" spans="1:18" ht="14.25" thickTop="1" thickBot="1" x14ac:dyDescent="0.25">
      <c r="A12" s="660"/>
      <c r="B12" s="660" t="s">
        <v>94</v>
      </c>
      <c r="C12" s="779">
        <v>13</v>
      </c>
      <c r="D12" s="779">
        <f>D11</f>
        <v>0.15</v>
      </c>
      <c r="E12" s="779">
        <f t="shared" si="0"/>
        <v>37.050000000000004</v>
      </c>
      <c r="F12" s="779">
        <v>0.2</v>
      </c>
      <c r="G12" s="780">
        <f>F12*E12*D12</f>
        <v>1.1115000000000002</v>
      </c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</row>
    <row r="13" spans="1:18" ht="14.25" thickTop="1" thickBot="1" x14ac:dyDescent="0.25">
      <c r="A13" s="660"/>
      <c r="B13" s="660"/>
      <c r="C13" s="925" t="s">
        <v>111</v>
      </c>
      <c r="D13" s="926"/>
      <c r="E13" s="926"/>
      <c r="F13" s="927"/>
      <c r="G13" s="781">
        <f>SUM(G10:G12)</f>
        <v>4.4459999999999997</v>
      </c>
      <c r="H13" s="782"/>
      <c r="I13" s="654"/>
      <c r="J13" s="654"/>
      <c r="K13" s="654"/>
      <c r="L13" s="654"/>
      <c r="M13" s="654"/>
      <c r="N13" s="654"/>
      <c r="O13" s="654"/>
      <c r="P13" s="654"/>
      <c r="Q13" s="654"/>
      <c r="R13" s="654"/>
    </row>
    <row r="14" spans="1:18" ht="13.5" thickBot="1" x14ac:dyDescent="0.25">
      <c r="A14" s="660"/>
      <c r="B14" s="660"/>
      <c r="C14" s="654"/>
      <c r="D14" s="654"/>
      <c r="E14" s="654"/>
      <c r="F14" s="654"/>
      <c r="G14" s="654"/>
      <c r="H14" s="654"/>
      <c r="I14" s="928" t="s">
        <v>95</v>
      </c>
      <c r="J14" s="928"/>
      <c r="K14" s="660"/>
      <c r="L14" s="660"/>
      <c r="M14" s="660"/>
      <c r="N14" s="660"/>
      <c r="O14" s="654"/>
      <c r="P14" s="654"/>
      <c r="Q14" s="654"/>
      <c r="R14" s="654"/>
    </row>
    <row r="15" spans="1:18" ht="14.25" thickTop="1" thickBot="1" x14ac:dyDescent="0.25">
      <c r="A15" s="660"/>
      <c r="B15" s="660" t="s">
        <v>59</v>
      </c>
      <c r="C15" s="686" t="s">
        <v>57</v>
      </c>
      <c r="D15" s="686" t="s">
        <v>50</v>
      </c>
      <c r="E15" s="686" t="s">
        <v>51</v>
      </c>
      <c r="F15" s="686" t="s">
        <v>52</v>
      </c>
      <c r="G15" s="686" t="s">
        <v>60</v>
      </c>
      <c r="H15" s="687"/>
      <c r="I15" s="783" t="s">
        <v>57</v>
      </c>
      <c r="J15" s="783" t="s">
        <v>50</v>
      </c>
      <c r="K15" s="783" t="s">
        <v>51</v>
      </c>
      <c r="L15" s="783" t="s">
        <v>52</v>
      </c>
      <c r="M15" s="784" t="s">
        <v>54</v>
      </c>
      <c r="N15" s="660"/>
      <c r="O15" s="654"/>
      <c r="P15" s="654"/>
      <c r="Q15" s="654"/>
      <c r="R15" s="654"/>
    </row>
    <row r="16" spans="1:18" ht="14.25" thickTop="1" thickBot="1" x14ac:dyDescent="0.25">
      <c r="A16" s="660"/>
      <c r="B16" s="929" t="s">
        <v>93</v>
      </c>
      <c r="C16" s="785">
        <v>17</v>
      </c>
      <c r="D16" s="672">
        <v>0.4</v>
      </c>
      <c r="E16" s="672">
        <v>0.2</v>
      </c>
      <c r="F16" s="672">
        <v>1</v>
      </c>
      <c r="G16" s="662">
        <f>F16*E16*C16</f>
        <v>3.4000000000000004</v>
      </c>
      <c r="H16" s="931">
        <f>G16+G17</f>
        <v>3.4000000000000004</v>
      </c>
      <c r="I16" s="786">
        <v>6</v>
      </c>
      <c r="J16" s="787">
        <f>0.7+0.6</f>
        <v>1.2999999999999998</v>
      </c>
      <c r="K16" s="787">
        <f>J16</f>
        <v>1.2999999999999998</v>
      </c>
      <c r="L16" s="787">
        <v>1.7</v>
      </c>
      <c r="M16" s="788">
        <f>L16*K16*J16*I16</f>
        <v>17.237999999999992</v>
      </c>
      <c r="N16" s="660" t="s">
        <v>96</v>
      </c>
      <c r="O16" s="654"/>
      <c r="P16" s="654"/>
      <c r="Q16" s="654"/>
      <c r="R16" s="654"/>
    </row>
    <row r="17" spans="1:18" ht="13.5" thickBot="1" x14ac:dyDescent="0.25">
      <c r="A17" s="660"/>
      <c r="B17" s="930"/>
      <c r="C17" s="789"/>
      <c r="D17" s="790"/>
      <c r="E17" s="790"/>
      <c r="F17" s="790"/>
      <c r="G17" s="791"/>
      <c r="H17" s="931"/>
      <c r="I17" s="792">
        <v>8</v>
      </c>
      <c r="J17" s="730">
        <f>0.9+0.6</f>
        <v>1.5</v>
      </c>
      <c r="K17" s="730">
        <f>J17</f>
        <v>1.5</v>
      </c>
      <c r="L17" s="730">
        <v>2.2000000000000002</v>
      </c>
      <c r="M17" s="788">
        <f>L17*K17*J17*I17</f>
        <v>39.6</v>
      </c>
      <c r="N17" s="660" t="s">
        <v>97</v>
      </c>
      <c r="O17" s="654"/>
      <c r="P17" s="654"/>
      <c r="Q17" s="654"/>
      <c r="R17" s="654"/>
    </row>
    <row r="18" spans="1:18" ht="13.5" thickBot="1" x14ac:dyDescent="0.25">
      <c r="A18" s="660"/>
      <c r="B18" s="932" t="s">
        <v>59</v>
      </c>
      <c r="C18" s="793">
        <v>17</v>
      </c>
      <c r="D18" s="794">
        <v>0.4</v>
      </c>
      <c r="E18" s="794">
        <v>0.2</v>
      </c>
      <c r="F18" s="794">
        <v>2.0499999999999998</v>
      </c>
      <c r="G18" s="791">
        <f>F18*E18*C18</f>
        <v>6.97</v>
      </c>
      <c r="H18" s="934">
        <f>G18+G19</f>
        <v>6.97</v>
      </c>
      <c r="I18" s="795">
        <v>6</v>
      </c>
      <c r="J18" s="796">
        <f>1.2+0.6</f>
        <v>1.7999999999999998</v>
      </c>
      <c r="K18" s="796">
        <f>0.7+0.6</f>
        <v>1.2999999999999998</v>
      </c>
      <c r="L18" s="796">
        <v>2.2000000000000002</v>
      </c>
      <c r="M18" s="788">
        <f>L18*K18*J18*I18</f>
        <v>30.887999999999998</v>
      </c>
      <c r="N18" s="660"/>
      <c r="O18" s="654"/>
      <c r="P18" s="654"/>
      <c r="Q18" s="654"/>
      <c r="R18" s="654"/>
    </row>
    <row r="19" spans="1:18" ht="14.25" thickTop="1" thickBot="1" x14ac:dyDescent="0.25">
      <c r="A19" s="660"/>
      <c r="B19" s="933"/>
      <c r="C19" s="797"/>
      <c r="D19" s="679"/>
      <c r="E19" s="679"/>
      <c r="F19" s="679"/>
      <c r="G19" s="680"/>
      <c r="H19" s="935"/>
      <c r="I19" s="795"/>
      <c r="J19" s="796"/>
      <c r="K19" s="796"/>
      <c r="L19" s="796"/>
      <c r="M19" s="798"/>
      <c r="N19" s="660"/>
      <c r="O19" s="654"/>
      <c r="P19" s="654"/>
      <c r="Q19" s="654"/>
      <c r="R19" s="654"/>
    </row>
    <row r="20" spans="1:18" ht="14.25" thickTop="1" thickBot="1" x14ac:dyDescent="0.25">
      <c r="A20" s="660"/>
      <c r="B20" s="660"/>
      <c r="C20" s="706">
        <f>C18</f>
        <v>17</v>
      </c>
      <c r="D20" s="891" t="s">
        <v>72</v>
      </c>
      <c r="E20" s="892"/>
      <c r="F20" s="892"/>
      <c r="G20" s="893"/>
      <c r="H20" s="799">
        <f>SUM(H16:H19)</f>
        <v>10.370000000000001</v>
      </c>
      <c r="I20" s="891" t="s">
        <v>72</v>
      </c>
      <c r="J20" s="892"/>
      <c r="K20" s="892"/>
      <c r="L20" s="893"/>
      <c r="M20" s="800">
        <f>SUM(M16:M19)</f>
        <v>87.725999999999999</v>
      </c>
      <c r="N20" s="660" t="s">
        <v>22</v>
      </c>
      <c r="O20" s="654"/>
      <c r="P20" s="654"/>
      <c r="Q20" s="654"/>
      <c r="R20" s="654"/>
    </row>
    <row r="21" spans="1:18" ht="14.25" thickTop="1" thickBot="1" x14ac:dyDescent="0.25">
      <c r="A21" s="660"/>
      <c r="B21" s="660"/>
      <c r="C21" s="654"/>
      <c r="D21" s="654"/>
      <c r="E21" s="654"/>
      <c r="F21" s="654"/>
      <c r="G21" s="654"/>
      <c r="H21" s="654"/>
      <c r="I21" s="654"/>
      <c r="J21" s="654"/>
      <c r="K21" s="654"/>
      <c r="L21" s="654"/>
      <c r="M21" s="654"/>
      <c r="N21" s="654"/>
      <c r="O21" s="654"/>
      <c r="P21" s="654"/>
      <c r="Q21" s="654"/>
      <c r="R21" s="654"/>
    </row>
    <row r="22" spans="1:18" ht="14.25" thickTop="1" thickBot="1" x14ac:dyDescent="0.25">
      <c r="A22" s="660"/>
      <c r="B22" s="660"/>
      <c r="C22" s="879" t="s">
        <v>65</v>
      </c>
      <c r="D22" s="880"/>
      <c r="E22" s="686" t="s">
        <v>57</v>
      </c>
      <c r="F22" s="686" t="s">
        <v>50</v>
      </c>
      <c r="G22" s="686" t="s">
        <v>51</v>
      </c>
      <c r="H22" s="686" t="s">
        <v>52</v>
      </c>
      <c r="I22" s="667" t="s">
        <v>55</v>
      </c>
      <c r="J22" s="654"/>
      <c r="K22" s="654"/>
      <c r="L22" s="654"/>
      <c r="M22" s="654"/>
      <c r="N22" s="654"/>
      <c r="O22" s="654"/>
      <c r="P22" s="654"/>
      <c r="Q22" s="654"/>
      <c r="R22" s="654"/>
    </row>
    <row r="23" spans="1:18" ht="14.25" thickTop="1" thickBot="1" x14ac:dyDescent="0.25">
      <c r="A23" s="660"/>
      <c r="B23" s="660" t="s">
        <v>99</v>
      </c>
      <c r="C23" s="886" t="s">
        <v>98</v>
      </c>
      <c r="D23" s="887"/>
      <c r="E23" s="672">
        <f>(14*3.99)+(2.6*1.25)+(1.925*1.25)+(0.8*1.2)</f>
        <v>62.47625</v>
      </c>
      <c r="F23" s="672"/>
      <c r="G23" s="672"/>
      <c r="H23" s="672"/>
      <c r="I23" s="801">
        <f>F23+E23</f>
        <v>62.47625</v>
      </c>
      <c r="J23" s="654"/>
      <c r="K23" s="654"/>
      <c r="L23" s="654"/>
      <c r="M23" s="654"/>
      <c r="N23" s="654"/>
      <c r="O23" s="654"/>
      <c r="P23" s="654"/>
      <c r="Q23" s="654"/>
      <c r="R23" s="654"/>
    </row>
    <row r="24" spans="1:18" ht="14.25" thickTop="1" thickBot="1" x14ac:dyDescent="0.25">
      <c r="A24" s="660"/>
      <c r="B24" s="660"/>
      <c r="C24" s="802"/>
      <c r="D24" s="802"/>
      <c r="E24" s="803"/>
      <c r="F24" s="803"/>
      <c r="G24" s="803"/>
      <c r="H24" s="803"/>
      <c r="I24" s="804"/>
      <c r="J24" s="654"/>
      <c r="K24" s="654"/>
      <c r="L24" s="654"/>
      <c r="M24" s="654"/>
      <c r="N24" s="654"/>
      <c r="O24" s="654"/>
      <c r="P24" s="654"/>
      <c r="Q24" s="654"/>
      <c r="R24" s="654"/>
    </row>
    <row r="25" spans="1:18" ht="14.25" thickTop="1" thickBot="1" x14ac:dyDescent="0.25">
      <c r="A25" s="660"/>
      <c r="B25" s="660"/>
      <c r="C25" s="886" t="s">
        <v>63</v>
      </c>
      <c r="D25" s="887"/>
      <c r="E25" s="686" t="s">
        <v>57</v>
      </c>
      <c r="F25" s="686" t="s">
        <v>50</v>
      </c>
      <c r="G25" s="686" t="s">
        <v>51</v>
      </c>
      <c r="H25" s="686" t="s">
        <v>52</v>
      </c>
      <c r="I25" s="667" t="s">
        <v>55</v>
      </c>
      <c r="J25" s="654"/>
      <c r="K25" s="654"/>
      <c r="L25" s="654"/>
      <c r="M25" s="654"/>
      <c r="N25" s="654"/>
      <c r="O25" s="654"/>
      <c r="P25" s="654"/>
      <c r="Q25" s="654"/>
      <c r="R25" s="654"/>
    </row>
    <row r="26" spans="1:18" ht="14.25" thickTop="1" thickBot="1" x14ac:dyDescent="0.25">
      <c r="A26" s="660"/>
      <c r="B26" s="660"/>
      <c r="C26" s="879" t="s">
        <v>112</v>
      </c>
      <c r="D26" s="880"/>
      <c r="E26" s="794"/>
      <c r="F26" s="794">
        <f>(3+2.925+1+39.81)*2.05</f>
        <v>95.806749999999994</v>
      </c>
      <c r="G26" s="794"/>
      <c r="H26" s="794"/>
      <c r="I26" s="690">
        <f>F26+E26</f>
        <v>95.806749999999994</v>
      </c>
      <c r="J26" s="654"/>
      <c r="K26" s="654"/>
      <c r="L26" s="654"/>
      <c r="M26" s="654"/>
      <c r="N26" s="654"/>
      <c r="O26" s="654"/>
      <c r="P26" s="654"/>
      <c r="Q26" s="654"/>
      <c r="R26" s="654"/>
    </row>
    <row r="27" spans="1:18" ht="14.25" thickTop="1" thickBot="1" x14ac:dyDescent="0.25">
      <c r="A27" s="660"/>
      <c r="B27" s="660"/>
      <c r="C27" s="879" t="s">
        <v>113</v>
      </c>
      <c r="D27" s="880"/>
      <c r="E27" s="654"/>
      <c r="F27" s="794">
        <f>M42</f>
        <v>46.225000000000001</v>
      </c>
      <c r="G27" s="794"/>
      <c r="H27" s="794">
        <v>0.5</v>
      </c>
      <c r="I27" s="690">
        <f>H27*F27</f>
        <v>23.112500000000001</v>
      </c>
      <c r="J27" s="654"/>
      <c r="K27" s="654"/>
      <c r="L27" s="654"/>
      <c r="M27" s="654"/>
      <c r="N27" s="654"/>
      <c r="O27" s="654"/>
      <c r="P27" s="654"/>
      <c r="Q27" s="654"/>
      <c r="R27" s="654"/>
    </row>
    <row r="28" spans="1:18" ht="14.25" thickTop="1" thickBot="1" x14ac:dyDescent="0.25">
      <c r="A28" s="660"/>
      <c r="B28" s="660"/>
      <c r="C28" s="875" t="s">
        <v>66</v>
      </c>
      <c r="D28" s="876"/>
      <c r="E28" s="676">
        <v>15</v>
      </c>
      <c r="F28" s="676">
        <v>0.15</v>
      </c>
      <c r="G28" s="676">
        <v>2.0499999999999998</v>
      </c>
      <c r="H28" s="676"/>
      <c r="I28" s="690">
        <f>G28*F28*E28</f>
        <v>4.6124999999999989</v>
      </c>
      <c r="J28" s="654"/>
      <c r="K28" s="654"/>
      <c r="L28" s="654"/>
      <c r="M28" s="654"/>
      <c r="N28" s="654"/>
      <c r="O28" s="654"/>
      <c r="P28" s="654"/>
      <c r="Q28" s="654"/>
      <c r="R28" s="654"/>
    </row>
    <row r="29" spans="1:18" ht="14.25" thickTop="1" thickBot="1" x14ac:dyDescent="0.25">
      <c r="A29" s="660"/>
      <c r="B29" s="660"/>
      <c r="C29" s="875" t="s">
        <v>67</v>
      </c>
      <c r="D29" s="876"/>
      <c r="E29" s="679"/>
      <c r="F29" s="679">
        <f>M42</f>
        <v>46.225000000000001</v>
      </c>
      <c r="G29" s="679">
        <f>0.175</f>
        <v>0.17499999999999999</v>
      </c>
      <c r="H29" s="679"/>
      <c r="I29" s="708">
        <f>G29*F29</f>
        <v>8.0893750000000004</v>
      </c>
      <c r="J29" s="654"/>
      <c r="K29" s="654"/>
      <c r="L29" s="654"/>
      <c r="M29" s="654"/>
      <c r="N29" s="654"/>
      <c r="O29" s="654"/>
      <c r="P29" s="654"/>
      <c r="Q29" s="654"/>
      <c r="R29" s="654"/>
    </row>
    <row r="30" spans="1:18" ht="14.25" thickTop="1" thickBot="1" x14ac:dyDescent="0.25">
      <c r="A30" s="660"/>
      <c r="B30" s="660"/>
      <c r="C30" s="923" t="s">
        <v>100</v>
      </c>
      <c r="D30" s="866"/>
      <c r="E30" s="866"/>
      <c r="F30" s="866"/>
      <c r="G30" s="866"/>
      <c r="H30" s="924"/>
      <c r="I30" s="709">
        <f>SUM(I26:I29)</f>
        <v>131.62112499999998</v>
      </c>
      <c r="J30" s="654"/>
      <c r="K30" s="654"/>
      <c r="L30" s="654"/>
      <c r="M30" s="654"/>
      <c r="N30" s="654"/>
      <c r="O30" s="654"/>
      <c r="P30" s="654"/>
      <c r="Q30" s="654"/>
      <c r="R30" s="654"/>
    </row>
    <row r="31" spans="1:18" ht="13.5" thickTop="1" x14ac:dyDescent="0.2">
      <c r="A31" s="660"/>
      <c r="B31" s="660"/>
      <c r="C31" s="654"/>
      <c r="D31" s="654"/>
      <c r="E31" s="654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</row>
    <row r="32" spans="1:18" x14ac:dyDescent="0.2">
      <c r="A32" s="660"/>
      <c r="B32" s="660"/>
      <c r="C32" s="654"/>
      <c r="D32" s="654"/>
      <c r="E32" s="654"/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654"/>
    </row>
    <row r="33" spans="1:18" ht="13.5" thickBot="1" x14ac:dyDescent="0.25">
      <c r="A33" s="660"/>
      <c r="B33" s="660"/>
      <c r="C33" s="654"/>
      <c r="D33" s="654"/>
      <c r="E33" s="654"/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  <c r="Q33" s="654"/>
      <c r="R33" s="654"/>
    </row>
    <row r="34" spans="1:18" ht="14.25" thickTop="1" thickBot="1" x14ac:dyDescent="0.25">
      <c r="A34" s="660"/>
      <c r="B34" s="660"/>
      <c r="C34" s="886" t="s">
        <v>64</v>
      </c>
      <c r="D34" s="887"/>
      <c r="E34" s="686" t="s">
        <v>57</v>
      </c>
      <c r="F34" s="686" t="s">
        <v>50</v>
      </c>
      <c r="G34" s="686" t="s">
        <v>51</v>
      </c>
      <c r="H34" s="686" t="s">
        <v>52</v>
      </c>
      <c r="I34" s="667" t="s">
        <v>55</v>
      </c>
      <c r="J34" s="654"/>
      <c r="K34" s="654"/>
      <c r="L34" s="654"/>
      <c r="M34" s="654"/>
      <c r="N34" s="654"/>
      <c r="O34" s="654"/>
      <c r="P34" s="654"/>
      <c r="Q34" s="654"/>
      <c r="R34" s="654"/>
    </row>
    <row r="35" spans="1:18" ht="14.25" thickTop="1" thickBot="1" x14ac:dyDescent="0.25">
      <c r="A35" s="660"/>
      <c r="B35" s="660"/>
      <c r="C35" s="879" t="s">
        <v>65</v>
      </c>
      <c r="D35" s="880"/>
      <c r="E35" s="672"/>
      <c r="F35" s="672"/>
      <c r="G35" s="672"/>
      <c r="H35" s="672"/>
      <c r="I35" s="678">
        <f>I26*2</f>
        <v>191.61349999999999</v>
      </c>
      <c r="J35" s="654" t="s">
        <v>101</v>
      </c>
      <c r="K35" s="654"/>
      <c r="L35" s="654"/>
      <c r="M35" s="654"/>
      <c r="N35" s="654"/>
      <c r="O35" s="654"/>
      <c r="P35" s="654"/>
      <c r="Q35" s="654"/>
      <c r="R35" s="654"/>
    </row>
    <row r="36" spans="1:18" ht="14.25" thickTop="1" thickBot="1" x14ac:dyDescent="0.25">
      <c r="A36" s="660"/>
      <c r="B36" s="660"/>
      <c r="C36" s="875" t="s">
        <v>66</v>
      </c>
      <c r="D36" s="876"/>
      <c r="E36" s="676"/>
      <c r="F36" s="676"/>
      <c r="G36" s="676"/>
      <c r="H36" s="676"/>
      <c r="I36" s="690">
        <f>I28*2</f>
        <v>9.2249999999999979</v>
      </c>
      <c r="J36" s="654"/>
      <c r="K36" s="654"/>
      <c r="L36" s="654"/>
      <c r="M36" s="654"/>
      <c r="N36" s="654"/>
      <c r="O36" s="654"/>
      <c r="P36" s="654"/>
      <c r="Q36" s="654"/>
      <c r="R36" s="654"/>
    </row>
    <row r="37" spans="1:18" ht="14.25" thickTop="1" thickBot="1" x14ac:dyDescent="0.25">
      <c r="A37" s="660"/>
      <c r="B37" s="660"/>
      <c r="C37" s="875" t="s">
        <v>67</v>
      </c>
      <c r="D37" s="876"/>
      <c r="E37" s="679"/>
      <c r="F37" s="679"/>
      <c r="G37" s="679"/>
      <c r="H37" s="679"/>
      <c r="I37" s="708">
        <f>I29</f>
        <v>8.0893750000000004</v>
      </c>
      <c r="J37" s="654"/>
      <c r="K37" s="654"/>
      <c r="L37" s="654"/>
      <c r="M37" s="654"/>
      <c r="N37" s="654"/>
      <c r="O37" s="654"/>
      <c r="P37" s="654"/>
      <c r="Q37" s="654"/>
      <c r="R37" s="654"/>
    </row>
    <row r="38" spans="1:18" ht="14.25" thickTop="1" thickBot="1" x14ac:dyDescent="0.25">
      <c r="A38" s="660"/>
      <c r="B38" s="660"/>
      <c r="C38" s="923" t="s">
        <v>100</v>
      </c>
      <c r="D38" s="866"/>
      <c r="E38" s="866"/>
      <c r="F38" s="866"/>
      <c r="G38" s="866"/>
      <c r="H38" s="924"/>
      <c r="I38" s="709">
        <f>SUM(I35:I37)</f>
        <v>208.92787499999997</v>
      </c>
      <c r="J38" s="654"/>
      <c r="K38" s="654"/>
      <c r="L38" s="654"/>
      <c r="M38" s="654"/>
      <c r="N38" s="654"/>
      <c r="O38" s="654"/>
      <c r="P38" s="654"/>
      <c r="Q38" s="654"/>
      <c r="R38" s="654"/>
    </row>
    <row r="39" spans="1:18" ht="14.25" thickTop="1" thickBot="1" x14ac:dyDescent="0.25">
      <c r="A39" s="660"/>
      <c r="B39" s="660"/>
      <c r="C39" s="654"/>
      <c r="D39" s="654"/>
      <c r="E39" s="654"/>
      <c r="F39" s="654"/>
      <c r="G39" s="654"/>
      <c r="H39" s="654"/>
      <c r="I39" s="654"/>
      <c r="J39" s="654"/>
      <c r="K39" s="654"/>
      <c r="L39" s="654"/>
      <c r="M39" s="654"/>
      <c r="N39" s="654"/>
      <c r="O39" s="654"/>
      <c r="P39" s="654"/>
      <c r="Q39" s="654"/>
      <c r="R39" s="654"/>
    </row>
    <row r="40" spans="1:18" ht="14.25" thickTop="1" thickBot="1" x14ac:dyDescent="0.25">
      <c r="A40" s="660"/>
      <c r="B40" s="660"/>
      <c r="C40" s="654"/>
      <c r="D40" s="654"/>
      <c r="E40" s="871" t="s">
        <v>77</v>
      </c>
      <c r="F40" s="872"/>
      <c r="G40" s="654"/>
      <c r="H40" s="654"/>
      <c r="I40" s="654"/>
      <c r="J40" s="654"/>
      <c r="K40" s="871" t="s">
        <v>71</v>
      </c>
      <c r="L40" s="872"/>
      <c r="M40" s="654"/>
      <c r="N40" s="654"/>
      <c r="O40" s="654"/>
      <c r="P40" s="654"/>
      <c r="Q40" s="654"/>
      <c r="R40" s="654"/>
    </row>
    <row r="41" spans="1:18" ht="14.25" thickTop="1" thickBot="1" x14ac:dyDescent="0.25">
      <c r="A41" s="660"/>
      <c r="B41" s="660"/>
      <c r="C41" s="654"/>
      <c r="D41" s="654"/>
      <c r="E41" s="666" t="s">
        <v>57</v>
      </c>
      <c r="F41" s="666" t="s">
        <v>50</v>
      </c>
      <c r="G41" s="686"/>
      <c r="H41" s="710" t="s">
        <v>72</v>
      </c>
      <c r="I41" s="654"/>
      <c r="J41" s="654"/>
      <c r="K41" s="869" t="s">
        <v>102</v>
      </c>
      <c r="L41" s="869"/>
      <c r="M41" s="711" t="s">
        <v>50</v>
      </c>
      <c r="N41" s="712" t="s">
        <v>75</v>
      </c>
      <c r="O41" s="712" t="s">
        <v>52</v>
      </c>
      <c r="P41" s="667" t="s">
        <v>55</v>
      </c>
      <c r="Q41" s="654"/>
      <c r="R41" s="654"/>
    </row>
    <row r="42" spans="1:18" ht="14.25" thickTop="1" thickBot="1" x14ac:dyDescent="0.25">
      <c r="A42" s="660"/>
      <c r="B42" s="660"/>
      <c r="C42" s="866" t="s">
        <v>69</v>
      </c>
      <c r="D42" s="866"/>
      <c r="E42" s="672">
        <v>16</v>
      </c>
      <c r="F42" s="672">
        <v>2.0499999999999998</v>
      </c>
      <c r="G42" s="672"/>
      <c r="H42" s="672">
        <f>F42*E42</f>
        <v>32.799999999999997</v>
      </c>
      <c r="I42" s="654"/>
      <c r="J42" s="654"/>
      <c r="K42" s="883">
        <f>(N42+O42)*2+(0.05)</f>
        <v>4.6499999999999995</v>
      </c>
      <c r="L42" s="883"/>
      <c r="M42" s="714">
        <f>39.85+3+2.375+1</f>
        <v>46.225000000000001</v>
      </c>
      <c r="N42" s="715">
        <v>0.25</v>
      </c>
      <c r="O42" s="715">
        <v>2.0499999999999998</v>
      </c>
      <c r="P42" s="690">
        <f>M42*K42</f>
        <v>214.94624999999999</v>
      </c>
      <c r="Q42" s="654"/>
      <c r="R42" s="654"/>
    </row>
    <row r="43" spans="1:18" ht="14.25" thickTop="1" thickBot="1" x14ac:dyDescent="0.25">
      <c r="A43" s="660"/>
      <c r="B43" s="660"/>
      <c r="C43" s="866" t="s">
        <v>70</v>
      </c>
      <c r="D43" s="866"/>
      <c r="E43" s="676">
        <v>1</v>
      </c>
      <c r="F43" s="676">
        <f>2.3+2.3+39.85+3+(16*0.6)</f>
        <v>57.050000000000004</v>
      </c>
      <c r="G43" s="676"/>
      <c r="H43" s="676">
        <f>F43*E43</f>
        <v>57.050000000000004</v>
      </c>
      <c r="I43" s="654"/>
      <c r="J43" s="654"/>
      <c r="K43" s="919" t="s">
        <v>100</v>
      </c>
      <c r="L43" s="920"/>
      <c r="M43" s="920"/>
      <c r="N43" s="920"/>
      <c r="O43" s="921"/>
      <c r="P43" s="805">
        <f>SUM(P42)</f>
        <v>214.94624999999999</v>
      </c>
      <c r="Q43" s="654"/>
      <c r="R43" s="654"/>
    </row>
    <row r="44" spans="1:18" ht="14.25" thickTop="1" thickBot="1" x14ac:dyDescent="0.25">
      <c r="A44" s="660"/>
      <c r="B44" s="660"/>
      <c r="C44" s="654"/>
      <c r="D44" s="654"/>
      <c r="E44" s="908" t="s">
        <v>100</v>
      </c>
      <c r="F44" s="909"/>
      <c r="G44" s="910"/>
      <c r="H44" s="806">
        <f>SUM(H42:H43)</f>
        <v>89.85</v>
      </c>
      <c r="I44" s="654"/>
      <c r="J44" s="654"/>
      <c r="K44" s="922"/>
      <c r="L44" s="922"/>
      <c r="M44" s="775"/>
      <c r="N44" s="775"/>
      <c r="O44" s="775"/>
      <c r="P44" s="755"/>
      <c r="Q44" s="654"/>
      <c r="R44" s="654"/>
    </row>
    <row r="45" spans="1:18" ht="14.25" thickTop="1" thickBot="1" x14ac:dyDescent="0.25">
      <c r="A45" s="660"/>
      <c r="B45" s="660"/>
      <c r="C45" s="654"/>
      <c r="D45" s="654"/>
      <c r="E45" s="654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654"/>
      <c r="R45" s="654"/>
    </row>
    <row r="46" spans="1:18" ht="13.5" thickBot="1" x14ac:dyDescent="0.25">
      <c r="A46" s="660"/>
      <c r="B46" s="660"/>
      <c r="C46" s="654"/>
      <c r="D46" s="654"/>
      <c r="E46" s="654"/>
      <c r="F46" s="654" t="s">
        <v>73</v>
      </c>
      <c r="G46" s="654"/>
      <c r="H46" s="654"/>
      <c r="I46" s="911" t="s">
        <v>103</v>
      </c>
      <c r="J46" s="654"/>
      <c r="K46" s="654"/>
      <c r="L46" s="654"/>
      <c r="M46" s="654"/>
      <c r="N46" s="654"/>
      <c r="O46" s="654"/>
      <c r="P46" s="654"/>
      <c r="Q46" s="654"/>
      <c r="R46" s="654"/>
    </row>
    <row r="47" spans="1:18" ht="14.25" thickTop="1" thickBot="1" x14ac:dyDescent="0.25">
      <c r="A47" s="660"/>
      <c r="B47" s="660"/>
      <c r="C47" s="654"/>
      <c r="D47" s="913"/>
      <c r="E47" s="914"/>
      <c r="F47" s="711" t="s">
        <v>50</v>
      </c>
      <c r="G47" s="712" t="s">
        <v>75</v>
      </c>
      <c r="H47" s="712" t="s">
        <v>52</v>
      </c>
      <c r="I47" s="912"/>
      <c r="J47" s="654"/>
      <c r="K47" s="654"/>
      <c r="L47" s="654"/>
      <c r="M47" s="654"/>
      <c r="N47" s="654"/>
      <c r="O47" s="654"/>
      <c r="P47" s="654"/>
      <c r="Q47" s="654"/>
      <c r="R47" s="654"/>
    </row>
    <row r="48" spans="1:18" ht="14.25" thickTop="1" thickBot="1" x14ac:dyDescent="0.25">
      <c r="A48" s="660"/>
      <c r="B48" s="660"/>
      <c r="C48" s="654"/>
      <c r="D48" s="915"/>
      <c r="E48" s="916"/>
      <c r="F48" s="714">
        <f>M42</f>
        <v>46.225000000000001</v>
      </c>
      <c r="G48" s="715">
        <v>0.25</v>
      </c>
      <c r="H48" s="715">
        <v>2.0499999999999998</v>
      </c>
      <c r="I48" s="807">
        <f>F48*G48*H48</f>
        <v>23.690312499999997</v>
      </c>
      <c r="J48" s="654"/>
      <c r="K48" s="654"/>
      <c r="L48" s="654"/>
      <c r="M48" s="654"/>
      <c r="N48" s="654"/>
      <c r="O48" s="654"/>
      <c r="P48" s="654"/>
      <c r="Q48" s="654"/>
      <c r="R48" s="654"/>
    </row>
    <row r="49" spans="1:18" ht="13.5" thickTop="1" x14ac:dyDescent="0.2">
      <c r="A49" s="660"/>
      <c r="B49" s="660"/>
      <c r="C49" s="654"/>
      <c r="D49" s="866"/>
      <c r="E49" s="866"/>
      <c r="F49" s="775"/>
      <c r="G49" s="775"/>
      <c r="H49" s="775"/>
      <c r="I49" s="808"/>
      <c r="J49" s="654"/>
      <c r="K49" s="654"/>
      <c r="L49" s="654"/>
      <c r="M49" s="654"/>
      <c r="N49" s="654"/>
      <c r="O49" s="654"/>
      <c r="P49" s="654"/>
      <c r="Q49" s="654"/>
      <c r="R49" s="654"/>
    </row>
    <row r="50" spans="1:18" x14ac:dyDescent="0.2">
      <c r="A50" s="660"/>
      <c r="B50" s="660"/>
      <c r="C50" s="654"/>
      <c r="D50" s="654"/>
      <c r="E50" s="654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</row>
    <row r="51" spans="1:18" ht="13.5" thickBot="1" x14ac:dyDescent="0.25">
      <c r="A51" s="660"/>
      <c r="B51" s="660"/>
      <c r="C51" s="654"/>
      <c r="D51" s="654"/>
      <c r="E51" s="654"/>
      <c r="F51" s="654"/>
      <c r="G51" s="654"/>
      <c r="H51" s="654"/>
      <c r="I51" s="654"/>
      <c r="J51" s="654"/>
      <c r="K51" s="654"/>
      <c r="L51" s="654"/>
      <c r="M51" s="654"/>
      <c r="N51" s="654"/>
      <c r="O51" s="654"/>
      <c r="P51" s="654"/>
      <c r="Q51" s="654"/>
      <c r="R51" s="654"/>
    </row>
    <row r="52" spans="1:18" ht="13.5" thickBot="1" x14ac:dyDescent="0.25">
      <c r="A52" s="660"/>
      <c r="B52" s="660"/>
      <c r="C52" s="873" t="s">
        <v>89</v>
      </c>
      <c r="D52" s="873"/>
      <c r="E52" s="809" t="s">
        <v>104</v>
      </c>
      <c r="F52" s="809" t="s">
        <v>105</v>
      </c>
      <c r="G52" s="917" t="s">
        <v>106</v>
      </c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</row>
    <row r="53" spans="1:18" ht="14.25" thickTop="1" thickBot="1" x14ac:dyDescent="0.25">
      <c r="A53" s="660"/>
      <c r="B53" s="660"/>
      <c r="C53" s="654"/>
      <c r="D53" s="711" t="s">
        <v>50</v>
      </c>
      <c r="E53" s="712" t="s">
        <v>75</v>
      </c>
      <c r="F53" s="712" t="s">
        <v>52</v>
      </c>
      <c r="G53" s="918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</row>
    <row r="54" spans="1:18" ht="14.25" thickTop="1" thickBot="1" x14ac:dyDescent="0.25">
      <c r="A54" s="660"/>
      <c r="B54" s="660"/>
      <c r="C54" s="654"/>
      <c r="D54" s="714">
        <f>M42</f>
        <v>46.225000000000001</v>
      </c>
      <c r="E54" s="715"/>
      <c r="F54" s="715">
        <v>1.5</v>
      </c>
      <c r="G54" s="810">
        <f>F54*D54</f>
        <v>69.337500000000006</v>
      </c>
      <c r="H54" s="654"/>
      <c r="I54" s="654"/>
      <c r="J54" s="654"/>
      <c r="K54" s="654"/>
      <c r="L54" s="654"/>
      <c r="M54" s="654"/>
      <c r="N54" s="654"/>
      <c r="O54" s="654"/>
      <c r="P54" s="654"/>
      <c r="Q54" s="654"/>
      <c r="R54" s="654"/>
    </row>
    <row r="55" spans="1:18" x14ac:dyDescent="0.2">
      <c r="A55" s="660"/>
      <c r="B55" s="660"/>
      <c r="C55" s="654"/>
      <c r="D55" s="654"/>
      <c r="E55" s="654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</row>
    <row r="56" spans="1:18" x14ac:dyDescent="0.2">
      <c r="A56" s="660"/>
      <c r="B56" s="660"/>
      <c r="C56" s="654"/>
      <c r="D56" s="654"/>
      <c r="E56" s="654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/>
      <c r="Q56" s="654"/>
      <c r="R56" s="654"/>
    </row>
    <row r="57" spans="1:18" x14ac:dyDescent="0.2">
      <c r="A57" s="660"/>
      <c r="B57" s="660"/>
      <c r="C57" s="654"/>
      <c r="D57" s="654"/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</row>
    <row r="58" spans="1:18" x14ac:dyDescent="0.2">
      <c r="A58" s="660"/>
      <c r="B58" s="660"/>
      <c r="C58" s="654"/>
      <c r="D58" s="654"/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  <c r="Q58" s="654"/>
      <c r="R58" s="654"/>
    </row>
    <row r="59" spans="1:18" x14ac:dyDescent="0.2">
      <c r="A59" s="660"/>
      <c r="B59" s="660"/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</row>
    <row r="60" spans="1:18" x14ac:dyDescent="0.2">
      <c r="A60" s="660"/>
      <c r="B60" s="660"/>
      <c r="C60" s="654"/>
      <c r="D60" s="654"/>
      <c r="E60" s="654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</row>
    <row r="61" spans="1:18" x14ac:dyDescent="0.2">
      <c r="A61" s="660"/>
      <c r="B61" s="660"/>
      <c r="C61" s="654"/>
      <c r="D61" s="654"/>
      <c r="E61" s="654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</row>
  </sheetData>
  <sheetProtection password="C13A" sheet="1" objects="1" scenarios="1"/>
  <mergeCells count="37">
    <mergeCell ref="C26:D26"/>
    <mergeCell ref="C4:D4"/>
    <mergeCell ref="C13:F13"/>
    <mergeCell ref="I14:J14"/>
    <mergeCell ref="B16:B17"/>
    <mergeCell ref="H16:H17"/>
    <mergeCell ref="B18:B19"/>
    <mergeCell ref="H18:H19"/>
    <mergeCell ref="D20:G20"/>
    <mergeCell ref="I20:L20"/>
    <mergeCell ref="C22:D22"/>
    <mergeCell ref="C23:D23"/>
    <mergeCell ref="C25:D25"/>
    <mergeCell ref="K41:L41"/>
    <mergeCell ref="C27:D27"/>
    <mergeCell ref="C28:D28"/>
    <mergeCell ref="C29:D29"/>
    <mergeCell ref="C30:H30"/>
    <mergeCell ref="C34:D34"/>
    <mergeCell ref="C35:D35"/>
    <mergeCell ref="C36:D36"/>
    <mergeCell ref="C37:D37"/>
    <mergeCell ref="C38:H38"/>
    <mergeCell ref="E40:F40"/>
    <mergeCell ref="K40:L40"/>
    <mergeCell ref="C42:D42"/>
    <mergeCell ref="K42:L42"/>
    <mergeCell ref="C43:D43"/>
    <mergeCell ref="K43:O43"/>
    <mergeCell ref="E44:G44"/>
    <mergeCell ref="K44:L44"/>
    <mergeCell ref="I46:I47"/>
    <mergeCell ref="D47:E47"/>
    <mergeCell ref="D48:E48"/>
    <mergeCell ref="D49:E49"/>
    <mergeCell ref="C52:D52"/>
    <mergeCell ref="G52:G5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-0.249977111117893"/>
  </sheetPr>
  <dimension ref="A1:V175"/>
  <sheetViews>
    <sheetView zoomScale="130" zoomScaleNormal="130" workbookViewId="0">
      <selection activeCell="J19" sqref="J19"/>
    </sheetView>
  </sheetViews>
  <sheetFormatPr defaultRowHeight="12.75" x14ac:dyDescent="0.2"/>
  <cols>
    <col min="1" max="1" width="9.33203125" style="24"/>
    <col min="2" max="2" width="11" style="24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9" width="10.33203125" bestFit="1" customWidth="1"/>
    <col min="10" max="10" width="13.83203125" bestFit="1" customWidth="1"/>
    <col min="13" max="13" width="10.33203125" bestFit="1" customWidth="1"/>
  </cols>
  <sheetData>
    <row r="1" spans="1:22" ht="14.25" thickTop="1" thickBot="1" x14ac:dyDescent="0.25">
      <c r="A1" s="660"/>
      <c r="B1" s="660"/>
      <c r="C1" s="654" t="s">
        <v>108</v>
      </c>
      <c r="D1" s="654"/>
      <c r="E1" s="663">
        <f>0.15*1</f>
        <v>0.15</v>
      </c>
      <c r="F1" s="661">
        <f>SQRT(I5*E1)</f>
        <v>0.41079191812887456</v>
      </c>
      <c r="G1" s="654"/>
      <c r="H1" s="654">
        <f>SQRT(I1*I2)</f>
        <v>40</v>
      </c>
      <c r="I1" s="654">
        <v>100</v>
      </c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4"/>
      <c r="V1" s="654"/>
    </row>
    <row r="2" spans="1:22" ht="15" thickTop="1" thickBot="1" x14ac:dyDescent="0.25">
      <c r="A2" s="660"/>
      <c r="B2" s="660" t="s">
        <v>48</v>
      </c>
      <c r="C2" s="660">
        <f>39.85+2.375+1</f>
        <v>43.225000000000001</v>
      </c>
      <c r="D2" s="660"/>
      <c r="E2" s="660"/>
      <c r="F2" s="660"/>
      <c r="G2" s="768"/>
      <c r="H2" s="661" t="s">
        <v>83</v>
      </c>
      <c r="I2" s="654">
        <v>16</v>
      </c>
      <c r="J2" s="662">
        <f>J3*((I1+I2)+H1)</f>
        <v>312</v>
      </c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</row>
    <row r="3" spans="1:22" ht="14.25" thickTop="1" thickBot="1" x14ac:dyDescent="0.25">
      <c r="A3" s="660"/>
      <c r="B3" s="660"/>
      <c r="C3" s="884" t="s">
        <v>62</v>
      </c>
      <c r="D3" s="885"/>
      <c r="E3" s="663">
        <f>0.2*0.4</f>
        <v>8.0000000000000016E-2</v>
      </c>
      <c r="F3" s="664" t="s">
        <v>78</v>
      </c>
      <c r="G3" s="665">
        <f>0.1/3</f>
        <v>3.3333333333333333E-2</v>
      </c>
      <c r="H3" s="661">
        <f>SQRT(I5*E3)</f>
        <v>0.30000000000000004</v>
      </c>
      <c r="I3" s="654">
        <v>6</v>
      </c>
      <c r="J3" s="654">
        <f>I3/3</f>
        <v>2</v>
      </c>
      <c r="K3" s="654">
        <f>I5*0.05</f>
        <v>5.6250000000000001E-2</v>
      </c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</row>
    <row r="4" spans="1:22" ht="16.5" thickTop="1" thickBot="1" x14ac:dyDescent="0.25">
      <c r="A4" s="660"/>
      <c r="B4" s="660" t="s">
        <v>56</v>
      </c>
      <c r="C4" s="666" t="s">
        <v>57</v>
      </c>
      <c r="D4" s="666" t="s">
        <v>51</v>
      </c>
      <c r="E4" s="654" t="s">
        <v>50</v>
      </c>
      <c r="F4" s="666" t="s">
        <v>52</v>
      </c>
      <c r="G4" s="666" t="s">
        <v>53</v>
      </c>
      <c r="H4" s="667" t="s">
        <v>109</v>
      </c>
      <c r="I4" s="668" t="s">
        <v>55</v>
      </c>
      <c r="J4" s="669" t="s">
        <v>84</v>
      </c>
      <c r="K4" s="654"/>
      <c r="L4" s="670" t="s">
        <v>79</v>
      </c>
      <c r="M4" s="671"/>
      <c r="N4" s="654"/>
      <c r="O4" s="654"/>
      <c r="P4" s="654"/>
      <c r="Q4" s="654"/>
      <c r="R4" s="654"/>
      <c r="S4" s="654"/>
      <c r="T4" s="654"/>
      <c r="U4" s="654"/>
      <c r="V4" s="654"/>
    </row>
    <row r="5" spans="1:22" ht="16.5" thickTop="1" thickBot="1" x14ac:dyDescent="0.25">
      <c r="A5" s="660"/>
      <c r="B5" s="660"/>
      <c r="C5" s="769">
        <v>14</v>
      </c>
      <c r="D5" s="769">
        <v>0.75</v>
      </c>
      <c r="E5" s="769">
        <v>1.5</v>
      </c>
      <c r="F5" s="769">
        <v>0.1</v>
      </c>
      <c r="G5" s="770">
        <f>G3*((I5+E3)+H3)</f>
        <v>5.0166666666666672E-2</v>
      </c>
      <c r="H5" s="771">
        <f>(D5*E5*0.15)+G5</f>
        <v>0.21891666666666665</v>
      </c>
      <c r="I5" s="772">
        <f>D5*E5</f>
        <v>1.125</v>
      </c>
      <c r="J5" s="773">
        <f>H5*C5</f>
        <v>3.0648333333333331</v>
      </c>
      <c r="K5" s="654"/>
      <c r="L5" s="670" t="s">
        <v>80</v>
      </c>
      <c r="M5" s="671"/>
      <c r="N5" s="654"/>
      <c r="O5" s="654"/>
      <c r="P5" s="654"/>
      <c r="Q5" s="654"/>
      <c r="R5" s="654"/>
      <c r="S5" s="654"/>
      <c r="T5" s="654"/>
      <c r="U5" s="654"/>
      <c r="V5" s="654"/>
    </row>
    <row r="6" spans="1:22" ht="16.5" thickTop="1" thickBot="1" x14ac:dyDescent="0.25">
      <c r="A6" s="660"/>
      <c r="B6" s="660"/>
      <c r="C6" s="769"/>
      <c r="D6" s="769"/>
      <c r="E6" s="769"/>
      <c r="F6" s="769"/>
      <c r="G6" s="770"/>
      <c r="H6" s="771"/>
      <c r="I6" s="772"/>
      <c r="J6" s="773"/>
      <c r="K6" s="654"/>
      <c r="L6" s="670"/>
      <c r="M6" s="671"/>
      <c r="N6" s="654"/>
      <c r="O6" s="654"/>
      <c r="P6" s="654"/>
      <c r="Q6" s="654"/>
      <c r="R6" s="654"/>
      <c r="S6" s="654"/>
      <c r="T6" s="654"/>
      <c r="U6" s="654"/>
      <c r="V6" s="654"/>
    </row>
    <row r="7" spans="1:22" ht="16.5" thickTop="1" thickBot="1" x14ac:dyDescent="0.25">
      <c r="A7" s="660"/>
      <c r="B7" s="660" t="s">
        <v>107</v>
      </c>
      <c r="C7" s="769">
        <v>1</v>
      </c>
      <c r="D7" s="769">
        <v>0.75</v>
      </c>
      <c r="E7" s="769">
        <v>1</v>
      </c>
      <c r="F7" s="769">
        <v>0.1</v>
      </c>
      <c r="G7" s="770">
        <f>G3*((I5+E1)+F1)</f>
        <v>5.6193063937629149E-2</v>
      </c>
      <c r="H7" s="771">
        <f>(D7*E7*0.15)+G7</f>
        <v>0.16869306393762915</v>
      </c>
      <c r="I7" s="772">
        <f>D7*E7</f>
        <v>0.75</v>
      </c>
      <c r="J7" s="773">
        <f>H7*C7</f>
        <v>0.16869306393762915</v>
      </c>
      <c r="K7" s="654"/>
      <c r="L7" s="670" t="s">
        <v>81</v>
      </c>
      <c r="M7" s="671"/>
      <c r="N7" s="654"/>
      <c r="O7" s="654"/>
      <c r="P7" s="654"/>
      <c r="Q7" s="654"/>
      <c r="R7" s="654"/>
      <c r="S7" s="654"/>
      <c r="T7" s="654"/>
      <c r="U7" s="654"/>
      <c r="V7" s="654"/>
    </row>
    <row r="8" spans="1:22" ht="16.5" thickTop="1" thickBot="1" x14ac:dyDescent="0.25">
      <c r="A8" s="660" t="s">
        <v>49</v>
      </c>
      <c r="B8" s="660"/>
      <c r="C8" s="774"/>
      <c r="D8" s="774"/>
      <c r="E8" s="774"/>
      <c r="F8" s="774"/>
      <c r="G8" s="669" t="s">
        <v>84</v>
      </c>
      <c r="H8" s="775"/>
      <c r="I8" s="775"/>
      <c r="J8" s="776">
        <f>SUM(J5:J7)</f>
        <v>3.2335263972709622</v>
      </c>
      <c r="K8" s="654"/>
      <c r="L8" s="670" t="s">
        <v>82</v>
      </c>
      <c r="M8" s="671"/>
      <c r="N8" s="654"/>
      <c r="O8" s="654"/>
      <c r="P8" s="654"/>
      <c r="Q8" s="654"/>
      <c r="R8" s="654"/>
      <c r="S8" s="654"/>
      <c r="T8" s="654"/>
      <c r="U8" s="654"/>
      <c r="V8" s="654"/>
    </row>
    <row r="9" spans="1:22" ht="16.5" thickTop="1" thickBot="1" x14ac:dyDescent="0.25">
      <c r="A9" s="660"/>
      <c r="B9" s="660"/>
      <c r="C9" s="654"/>
      <c r="D9" s="654"/>
      <c r="E9" s="654"/>
      <c r="F9" s="654"/>
      <c r="G9" s="777"/>
      <c r="H9" s="748" t="s">
        <v>92</v>
      </c>
      <c r="I9" s="749">
        <f>((I5*14)+I7)*0.03</f>
        <v>0.495</v>
      </c>
      <c r="J9" s="778"/>
      <c r="K9" s="654"/>
      <c r="L9" s="670"/>
      <c r="M9" s="671"/>
      <c r="N9" s="654"/>
      <c r="O9" s="654"/>
      <c r="P9" s="654"/>
      <c r="Q9" s="654"/>
      <c r="R9" s="654"/>
      <c r="S9" s="654"/>
      <c r="T9" s="654"/>
      <c r="U9" s="654"/>
      <c r="V9" s="654"/>
    </row>
    <row r="10" spans="1:22" ht="16.5" thickTop="1" thickBot="1" x14ac:dyDescent="0.25">
      <c r="A10" s="660"/>
      <c r="B10" s="660" t="s">
        <v>91</v>
      </c>
      <c r="C10" s="779"/>
      <c r="D10" s="779">
        <v>0.15</v>
      </c>
      <c r="E10" s="779">
        <f>C2</f>
        <v>43.225000000000001</v>
      </c>
      <c r="F10" s="779">
        <v>0.3</v>
      </c>
      <c r="G10" s="780">
        <f>F10*E10*D10</f>
        <v>1.9451249999999998</v>
      </c>
      <c r="H10" s="654"/>
      <c r="I10" s="654"/>
      <c r="J10" s="654"/>
      <c r="K10" s="654"/>
      <c r="L10" s="654"/>
      <c r="M10" s="671"/>
      <c r="N10" s="654"/>
      <c r="O10" s="654"/>
      <c r="P10" s="654"/>
      <c r="Q10" s="654"/>
      <c r="R10" s="654"/>
      <c r="S10" s="654"/>
      <c r="T10" s="654"/>
      <c r="U10" s="654"/>
      <c r="V10" s="654"/>
    </row>
    <row r="11" spans="1:22" ht="16.5" thickTop="1" thickBot="1" x14ac:dyDescent="0.25">
      <c r="A11" s="660"/>
      <c r="B11" s="660" t="s">
        <v>110</v>
      </c>
      <c r="C11" s="779"/>
      <c r="D11" s="779">
        <f>D10</f>
        <v>0.15</v>
      </c>
      <c r="E11" s="779">
        <f t="shared" ref="E11:F11" si="0">E10</f>
        <v>43.225000000000001</v>
      </c>
      <c r="F11" s="779">
        <f t="shared" si="0"/>
        <v>0.3</v>
      </c>
      <c r="G11" s="780">
        <f>F11*E11*D11</f>
        <v>1.9451249999999998</v>
      </c>
      <c r="H11" s="654"/>
      <c r="I11" s="654"/>
      <c r="J11" s="654"/>
      <c r="K11" s="654"/>
      <c r="L11" s="654"/>
      <c r="M11" s="671"/>
      <c r="N11" s="654"/>
      <c r="O11" s="654"/>
      <c r="P11" s="654"/>
      <c r="Q11" s="654"/>
      <c r="R11" s="654"/>
      <c r="S11" s="654"/>
      <c r="T11" s="654"/>
      <c r="U11" s="654"/>
      <c r="V11" s="654"/>
    </row>
    <row r="12" spans="1:22" ht="14.25" thickTop="1" thickBot="1" x14ac:dyDescent="0.25">
      <c r="A12" s="660"/>
      <c r="B12" s="660" t="s">
        <v>94</v>
      </c>
      <c r="C12" s="779"/>
      <c r="D12" s="779">
        <f>D11</f>
        <v>0.15</v>
      </c>
      <c r="E12" s="779">
        <f t="shared" ref="E12" si="1">E11</f>
        <v>43.225000000000001</v>
      </c>
      <c r="F12" s="779">
        <v>0.2</v>
      </c>
      <c r="G12" s="780">
        <f>F12*E12*D12</f>
        <v>1.2967500000000001</v>
      </c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</row>
    <row r="13" spans="1:22" ht="14.25" thickTop="1" thickBot="1" x14ac:dyDescent="0.25">
      <c r="A13" s="660"/>
      <c r="B13" s="660"/>
      <c r="C13" s="925" t="s">
        <v>111</v>
      </c>
      <c r="D13" s="926"/>
      <c r="E13" s="926"/>
      <c r="F13" s="927"/>
      <c r="G13" s="781">
        <f>SUM(G10:G12)</f>
        <v>5.1869999999999994</v>
      </c>
      <c r="H13" s="782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</row>
    <row r="14" spans="1:22" ht="13.5" thickBot="1" x14ac:dyDescent="0.25">
      <c r="A14" s="660"/>
      <c r="B14" s="660"/>
      <c r="C14" s="654"/>
      <c r="D14" s="654"/>
      <c r="E14" s="654"/>
      <c r="F14" s="654"/>
      <c r="G14" s="654"/>
      <c r="H14" s="654"/>
      <c r="I14" s="907" t="s">
        <v>95</v>
      </c>
      <c r="J14" s="907"/>
      <c r="K14" s="654"/>
      <c r="L14" s="654"/>
      <c r="M14" s="654"/>
      <c r="N14" s="654"/>
      <c r="O14" s="654">
        <f>3-0.75</f>
        <v>2.25</v>
      </c>
      <c r="P14" s="654"/>
      <c r="Q14" s="654"/>
      <c r="R14" s="654"/>
      <c r="S14" s="654"/>
      <c r="T14" s="654"/>
      <c r="U14" s="654"/>
      <c r="V14" s="654"/>
    </row>
    <row r="15" spans="1:22" ht="14.25" thickTop="1" thickBot="1" x14ac:dyDescent="0.25">
      <c r="A15" s="660"/>
      <c r="B15" s="660" t="s">
        <v>59</v>
      </c>
      <c r="C15" s="686" t="s">
        <v>57</v>
      </c>
      <c r="D15" s="686" t="s">
        <v>50</v>
      </c>
      <c r="E15" s="686" t="s">
        <v>51</v>
      </c>
      <c r="F15" s="686" t="s">
        <v>52</v>
      </c>
      <c r="G15" s="686" t="s">
        <v>60</v>
      </c>
      <c r="H15" s="687"/>
      <c r="I15" s="686" t="s">
        <v>57</v>
      </c>
      <c r="J15" s="686" t="s">
        <v>50</v>
      </c>
      <c r="K15" s="686" t="s">
        <v>51</v>
      </c>
      <c r="L15" s="686" t="s">
        <v>52</v>
      </c>
      <c r="M15" s="667" t="s">
        <v>54</v>
      </c>
      <c r="N15" s="654"/>
      <c r="O15" s="654">
        <f>2.07-1.5</f>
        <v>0.56999999999999984</v>
      </c>
      <c r="P15" s="654"/>
      <c r="Q15" s="654"/>
      <c r="R15" s="654"/>
      <c r="S15" s="654"/>
      <c r="T15" s="654"/>
      <c r="U15" s="654"/>
      <c r="V15" s="654"/>
    </row>
    <row r="16" spans="1:22" ht="14.25" thickTop="1" thickBot="1" x14ac:dyDescent="0.25">
      <c r="A16" s="660"/>
      <c r="B16" s="929" t="s">
        <v>93</v>
      </c>
      <c r="C16" s="785">
        <v>15</v>
      </c>
      <c r="D16" s="672">
        <v>0.4</v>
      </c>
      <c r="E16" s="672">
        <v>0.2</v>
      </c>
      <c r="F16" s="672">
        <v>1</v>
      </c>
      <c r="G16" s="662">
        <f>F16*E16*C16</f>
        <v>3</v>
      </c>
      <c r="H16" s="931">
        <f>G16+G17</f>
        <v>3</v>
      </c>
      <c r="I16" s="811">
        <v>15</v>
      </c>
      <c r="J16" s="672">
        <f>0.75+0.6</f>
        <v>1.35</v>
      </c>
      <c r="K16" s="672">
        <f>1.5+0.3</f>
        <v>1.8</v>
      </c>
      <c r="L16" s="672">
        <v>1.25</v>
      </c>
      <c r="M16" s="758">
        <f>L16*K16*J16*I16</f>
        <v>45.5625</v>
      </c>
      <c r="N16" s="654" t="s">
        <v>96</v>
      </c>
      <c r="O16" s="654">
        <f>1-0.75</f>
        <v>0.25</v>
      </c>
      <c r="P16" s="654"/>
      <c r="Q16" s="654"/>
      <c r="R16" s="654"/>
      <c r="S16" s="676" t="s">
        <v>98</v>
      </c>
      <c r="T16" s="676"/>
      <c r="U16" s="676"/>
      <c r="V16" s="654"/>
    </row>
    <row r="17" spans="1:22" ht="13.5" thickBot="1" x14ac:dyDescent="0.25">
      <c r="A17" s="660"/>
      <c r="B17" s="930"/>
      <c r="C17" s="789"/>
      <c r="D17" s="790"/>
      <c r="E17" s="790"/>
      <c r="F17" s="790"/>
      <c r="G17" s="791"/>
      <c r="H17" s="931"/>
      <c r="I17" s="797">
        <v>1</v>
      </c>
      <c r="J17" s="676">
        <f>C2</f>
        <v>43.225000000000001</v>
      </c>
      <c r="K17" s="676">
        <v>0.3</v>
      </c>
      <c r="L17" s="676">
        <v>0.3</v>
      </c>
      <c r="M17" s="758">
        <f>L17*K17*J17*I17</f>
        <v>3.89025</v>
      </c>
      <c r="N17" s="654" t="s">
        <v>97</v>
      </c>
      <c r="O17" s="654">
        <f>SUM(O15:O16)</f>
        <v>0.81999999999999984</v>
      </c>
      <c r="P17" s="654"/>
      <c r="Q17" s="654"/>
      <c r="R17" s="654"/>
      <c r="S17" s="676">
        <f>C2</f>
        <v>43.225000000000001</v>
      </c>
      <c r="T17" s="676">
        <v>1.4</v>
      </c>
      <c r="U17" s="730">
        <f>T17*S17</f>
        <v>60.515000000000001</v>
      </c>
      <c r="V17" s="654"/>
    </row>
    <row r="18" spans="1:22" ht="13.5" thickBot="1" x14ac:dyDescent="0.25">
      <c r="A18" s="660"/>
      <c r="B18" s="932" t="s">
        <v>59</v>
      </c>
      <c r="C18" s="793">
        <v>15</v>
      </c>
      <c r="D18" s="794">
        <v>0.4</v>
      </c>
      <c r="E18" s="794">
        <v>0.2</v>
      </c>
      <c r="F18" s="794">
        <v>2.0499999999999998</v>
      </c>
      <c r="G18" s="791">
        <f>F18*E18*C18</f>
        <v>6.1499999999999995</v>
      </c>
      <c r="H18" s="934">
        <f>G18+G19</f>
        <v>6.1499999999999995</v>
      </c>
      <c r="I18" s="812"/>
      <c r="J18" s="679"/>
      <c r="K18" s="679"/>
      <c r="L18" s="679"/>
      <c r="M18" s="813"/>
      <c r="N18" s="654"/>
      <c r="O18" s="654"/>
      <c r="P18" s="654"/>
      <c r="Q18" s="654"/>
      <c r="R18" s="654"/>
      <c r="S18" s="654"/>
      <c r="T18" s="654"/>
      <c r="U18" s="654"/>
      <c r="V18" s="654"/>
    </row>
    <row r="19" spans="1:22" ht="14.25" thickTop="1" thickBot="1" x14ac:dyDescent="0.25">
      <c r="A19" s="660"/>
      <c r="B19" s="933"/>
      <c r="C19" s="797"/>
      <c r="D19" s="679"/>
      <c r="E19" s="679"/>
      <c r="F19" s="679"/>
      <c r="G19" s="680"/>
      <c r="H19" s="935"/>
      <c r="I19" s="812"/>
      <c r="J19" s="679"/>
      <c r="K19" s="679"/>
      <c r="L19" s="679"/>
      <c r="M19" s="813"/>
      <c r="N19" s="654"/>
      <c r="O19" s="654"/>
      <c r="P19" s="654"/>
      <c r="Q19" s="654"/>
      <c r="R19" s="654"/>
      <c r="S19" s="654"/>
      <c r="T19" s="654"/>
      <c r="U19" s="654"/>
      <c r="V19" s="654"/>
    </row>
    <row r="20" spans="1:22" ht="14.25" thickTop="1" thickBot="1" x14ac:dyDescent="0.25">
      <c r="A20" s="660"/>
      <c r="B20" s="660"/>
      <c r="C20" s="706">
        <f>C18</f>
        <v>15</v>
      </c>
      <c r="D20" s="891" t="s">
        <v>72</v>
      </c>
      <c r="E20" s="892"/>
      <c r="F20" s="892"/>
      <c r="G20" s="893"/>
      <c r="H20" s="799">
        <f>SUM(H16:H19)</f>
        <v>9.1499999999999986</v>
      </c>
      <c r="I20" s="891" t="s">
        <v>72</v>
      </c>
      <c r="J20" s="892"/>
      <c r="K20" s="892"/>
      <c r="L20" s="893"/>
      <c r="M20" s="757">
        <f>SUM(M16:M19)</f>
        <v>49.452750000000002</v>
      </c>
      <c r="N20" s="654" t="s">
        <v>22</v>
      </c>
      <c r="O20" s="654"/>
      <c r="P20" s="654"/>
      <c r="Q20" s="654"/>
      <c r="R20" s="654"/>
      <c r="S20" s="654"/>
      <c r="T20" s="654"/>
      <c r="U20" s="654"/>
      <c r="V20" s="654"/>
    </row>
    <row r="21" spans="1:22" ht="14.25" thickTop="1" thickBot="1" x14ac:dyDescent="0.25">
      <c r="A21" s="660"/>
      <c r="B21" s="660"/>
      <c r="C21" s="654"/>
      <c r="D21" s="654"/>
      <c r="E21" s="654"/>
      <c r="F21" s="654"/>
      <c r="G21" s="654"/>
      <c r="H21" s="654"/>
      <c r="I21" s="654"/>
      <c r="J21" s="654"/>
      <c r="K21" s="654"/>
      <c r="L21" s="654"/>
      <c r="M21" s="654"/>
      <c r="N21" s="654"/>
      <c r="O21" s="654"/>
      <c r="P21" s="654"/>
      <c r="Q21" s="654"/>
      <c r="R21" s="654"/>
      <c r="S21" s="654"/>
      <c r="T21" s="654"/>
      <c r="U21" s="654"/>
      <c r="V21" s="654"/>
    </row>
    <row r="22" spans="1:22" ht="14.25" thickTop="1" thickBot="1" x14ac:dyDescent="0.25">
      <c r="A22" s="660"/>
      <c r="B22" s="660" t="s">
        <v>98</v>
      </c>
      <c r="C22" s="937" t="s">
        <v>65</v>
      </c>
      <c r="D22" s="938"/>
      <c r="E22" s="686" t="s">
        <v>57</v>
      </c>
      <c r="F22" s="686" t="s">
        <v>50</v>
      </c>
      <c r="G22" s="686" t="s">
        <v>51</v>
      </c>
      <c r="H22" s="686" t="s">
        <v>52</v>
      </c>
      <c r="I22" s="667" t="s">
        <v>55</v>
      </c>
      <c r="J22" s="654"/>
      <c r="K22" s="654"/>
      <c r="L22" s="684" t="s">
        <v>154</v>
      </c>
      <c r="M22" s="685"/>
      <c r="N22" s="654"/>
      <c r="O22" s="654"/>
      <c r="P22" s="654"/>
      <c r="Q22" s="654"/>
      <c r="R22" s="654"/>
      <c r="S22" s="654"/>
      <c r="T22" s="654"/>
      <c r="U22" s="654"/>
      <c r="V22" s="654"/>
    </row>
    <row r="23" spans="1:22" ht="14.25" thickTop="1" thickBot="1" x14ac:dyDescent="0.25">
      <c r="A23" s="660"/>
      <c r="B23" s="660" t="s">
        <v>99</v>
      </c>
      <c r="C23" s="886" t="s">
        <v>98</v>
      </c>
      <c r="D23" s="887"/>
      <c r="E23" s="753">
        <f>(14*3.99)+(2.6*1.25)+(1.925*1.25)+(0.8*1.2)</f>
        <v>62.47625</v>
      </c>
      <c r="F23" s="753"/>
      <c r="G23" s="753"/>
      <c r="H23" s="753"/>
      <c r="I23" s="814">
        <f>F23+E23</f>
        <v>62.47625</v>
      </c>
      <c r="J23" s="654"/>
      <c r="K23" s="654"/>
      <c r="L23" s="896" t="s">
        <v>155</v>
      </c>
      <c r="M23" s="897"/>
      <c r="N23" s="898" t="s">
        <v>156</v>
      </c>
      <c r="O23" s="897"/>
      <c r="P23" s="667" t="s">
        <v>76</v>
      </c>
      <c r="Q23" s="654"/>
      <c r="R23" s="654"/>
      <c r="S23" s="654"/>
      <c r="T23" s="654"/>
      <c r="U23" s="654"/>
      <c r="V23" s="654"/>
    </row>
    <row r="24" spans="1:22" ht="14.25" thickTop="1" thickBot="1" x14ac:dyDescent="0.25">
      <c r="A24" s="660"/>
      <c r="B24" s="660"/>
      <c r="C24" s="802"/>
      <c r="D24" s="802"/>
      <c r="E24" s="803"/>
      <c r="F24" s="803"/>
      <c r="G24" s="803"/>
      <c r="H24" s="803"/>
      <c r="I24" s="804"/>
      <c r="J24" s="654"/>
      <c r="K24" s="654"/>
      <c r="L24" s="894">
        <f>M16</f>
        <v>45.5625</v>
      </c>
      <c r="M24" s="895"/>
      <c r="N24" s="895">
        <f>J8</f>
        <v>3.2335263972709622</v>
      </c>
      <c r="O24" s="895"/>
      <c r="P24" s="700">
        <f>L24-N24</f>
        <v>42.328973602729036</v>
      </c>
      <c r="Q24" s="654" t="s">
        <v>56</v>
      </c>
      <c r="R24" s="654"/>
      <c r="S24" s="654"/>
      <c r="T24" s="654"/>
      <c r="U24" s="654"/>
      <c r="V24" s="654"/>
    </row>
    <row r="25" spans="1:22" ht="14.25" thickTop="1" thickBot="1" x14ac:dyDescent="0.25">
      <c r="A25" s="660"/>
      <c r="B25" s="660"/>
      <c r="C25" s="886" t="s">
        <v>63</v>
      </c>
      <c r="D25" s="887"/>
      <c r="E25" s="686" t="s">
        <v>57</v>
      </c>
      <c r="F25" s="686" t="s">
        <v>50</v>
      </c>
      <c r="G25" s="686" t="s">
        <v>51</v>
      </c>
      <c r="H25" s="686" t="s">
        <v>52</v>
      </c>
      <c r="I25" s="667" t="s">
        <v>55</v>
      </c>
      <c r="J25" s="654"/>
      <c r="K25" s="654"/>
      <c r="L25" s="894">
        <v>0</v>
      </c>
      <c r="M25" s="895"/>
      <c r="N25" s="895">
        <f>H16</f>
        <v>3</v>
      </c>
      <c r="O25" s="895"/>
      <c r="P25" s="700">
        <f>L25-N25</f>
        <v>-3</v>
      </c>
      <c r="Q25" s="654" t="s">
        <v>219</v>
      </c>
      <c r="R25" s="654"/>
      <c r="S25" s="654"/>
      <c r="T25" s="654"/>
      <c r="U25" s="654"/>
      <c r="V25" s="654"/>
    </row>
    <row r="26" spans="1:22" ht="14.25" thickTop="1" thickBot="1" x14ac:dyDescent="0.25">
      <c r="A26" s="660"/>
      <c r="B26" s="660"/>
      <c r="C26" s="879" t="s">
        <v>112</v>
      </c>
      <c r="D26" s="880"/>
      <c r="E26" s="794"/>
      <c r="F26" s="794">
        <f>(3+2.925+1+39.81)*2.05</f>
        <v>95.806749999999994</v>
      </c>
      <c r="G26" s="794"/>
      <c r="H26" s="794"/>
      <c r="I26" s="690">
        <f>F26+E26</f>
        <v>95.806749999999994</v>
      </c>
      <c r="J26" s="654"/>
      <c r="K26" s="654"/>
      <c r="L26" s="899">
        <f>M17</f>
        <v>3.89025</v>
      </c>
      <c r="M26" s="900"/>
      <c r="N26" s="900">
        <f>G11</f>
        <v>1.9451249999999998</v>
      </c>
      <c r="O26" s="900"/>
      <c r="P26" s="700">
        <f>L26-N26</f>
        <v>1.9451250000000002</v>
      </c>
      <c r="Q26" s="654" t="s">
        <v>153</v>
      </c>
      <c r="R26" s="654"/>
      <c r="S26" s="654"/>
      <c r="T26" s="654"/>
      <c r="U26" s="654"/>
      <c r="V26" s="654"/>
    </row>
    <row r="27" spans="1:22" ht="14.25" thickTop="1" thickBot="1" x14ac:dyDescent="0.25">
      <c r="A27" s="660"/>
      <c r="B27" s="660"/>
      <c r="C27" s="879" t="s">
        <v>113</v>
      </c>
      <c r="D27" s="880"/>
      <c r="E27" s="654"/>
      <c r="F27" s="794">
        <f>M42</f>
        <v>46.225000000000001</v>
      </c>
      <c r="G27" s="794"/>
      <c r="H27" s="794">
        <v>0.5</v>
      </c>
      <c r="I27" s="690">
        <f>H27*F27</f>
        <v>23.112500000000001</v>
      </c>
      <c r="J27" s="654"/>
      <c r="K27" s="654"/>
      <c r="L27" s="892" t="s">
        <v>72</v>
      </c>
      <c r="M27" s="892"/>
      <c r="N27" s="892"/>
      <c r="O27" s="893"/>
      <c r="P27" s="694">
        <f>SUM(P24:P26)</f>
        <v>41.274098602729033</v>
      </c>
      <c r="Q27" s="654"/>
      <c r="R27" s="654"/>
      <c r="S27" s="654"/>
      <c r="T27" s="654"/>
      <c r="U27" s="654"/>
      <c r="V27" s="654"/>
    </row>
    <row r="28" spans="1:22" ht="14.25" thickTop="1" thickBot="1" x14ac:dyDescent="0.25">
      <c r="A28" s="660"/>
      <c r="B28" s="660"/>
      <c r="C28" s="875" t="s">
        <v>66</v>
      </c>
      <c r="D28" s="876"/>
      <c r="E28" s="676">
        <v>15</v>
      </c>
      <c r="F28" s="676">
        <v>0.15</v>
      </c>
      <c r="G28" s="676">
        <v>2.0499999999999998</v>
      </c>
      <c r="H28" s="676"/>
      <c r="I28" s="690">
        <f>G28*F28*E28</f>
        <v>4.6124999999999989</v>
      </c>
      <c r="J28" s="654"/>
      <c r="K28" s="654"/>
      <c r="L28" s="654"/>
      <c r="M28" s="654"/>
      <c r="N28" s="654"/>
      <c r="O28" s="654"/>
      <c r="P28" s="654"/>
      <c r="Q28" s="654"/>
      <c r="R28" s="654"/>
      <c r="S28" s="654"/>
      <c r="T28" s="654"/>
      <c r="U28" s="654"/>
      <c r="V28" s="654"/>
    </row>
    <row r="29" spans="1:22" ht="14.25" thickTop="1" thickBot="1" x14ac:dyDescent="0.25">
      <c r="A29" s="660"/>
      <c r="B29" s="660"/>
      <c r="C29" s="875" t="s">
        <v>67</v>
      </c>
      <c r="D29" s="876"/>
      <c r="E29" s="679"/>
      <c r="F29" s="679">
        <f>M42</f>
        <v>46.225000000000001</v>
      </c>
      <c r="G29" s="679">
        <v>0.2</v>
      </c>
      <c r="H29" s="679"/>
      <c r="I29" s="708">
        <f>G29*F29</f>
        <v>9.245000000000001</v>
      </c>
      <c r="J29" s="654"/>
      <c r="K29" s="654"/>
      <c r="L29" s="654"/>
      <c r="M29" s="654"/>
      <c r="N29" s="654"/>
      <c r="O29" s="654"/>
      <c r="P29" s="654"/>
      <c r="Q29" s="654"/>
      <c r="R29" s="654"/>
      <c r="S29" s="654"/>
      <c r="T29" s="654"/>
      <c r="U29" s="654"/>
      <c r="V29" s="654"/>
    </row>
    <row r="30" spans="1:22" ht="14.25" thickTop="1" thickBot="1" x14ac:dyDescent="0.25">
      <c r="A30" s="660"/>
      <c r="B30" s="660"/>
      <c r="C30" s="923" t="s">
        <v>100</v>
      </c>
      <c r="D30" s="866"/>
      <c r="E30" s="866"/>
      <c r="F30" s="866"/>
      <c r="G30" s="866"/>
      <c r="H30" s="924"/>
      <c r="I30" s="709">
        <f>SUM(I26:I29)</f>
        <v>132.77674999999999</v>
      </c>
      <c r="J30" s="654"/>
      <c r="K30" s="654"/>
      <c r="L30" s="654"/>
      <c r="M30" s="654"/>
      <c r="N30" s="654"/>
      <c r="O30" s="654"/>
      <c r="P30" s="654"/>
      <c r="Q30" s="654"/>
      <c r="R30" s="654"/>
      <c r="S30" s="654"/>
      <c r="T30" s="654"/>
      <c r="U30" s="654"/>
      <c r="V30" s="654"/>
    </row>
    <row r="31" spans="1:22" ht="13.5" thickTop="1" x14ac:dyDescent="0.2">
      <c r="A31" s="660"/>
      <c r="B31" s="660"/>
      <c r="C31" s="654"/>
      <c r="D31" s="654"/>
      <c r="E31" s="654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654"/>
      <c r="V31" s="654"/>
    </row>
    <row r="32" spans="1:22" x14ac:dyDescent="0.2">
      <c r="A32" s="660"/>
      <c r="B32" s="660"/>
      <c r="C32" s="654"/>
      <c r="D32" s="654"/>
      <c r="E32" s="654"/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654"/>
      <c r="S32" s="654"/>
      <c r="T32" s="654"/>
      <c r="U32" s="654"/>
      <c r="V32" s="654"/>
    </row>
    <row r="33" spans="1:22" ht="13.5" thickBot="1" x14ac:dyDescent="0.25">
      <c r="A33" s="660"/>
      <c r="B33" s="660"/>
      <c r="C33" s="654"/>
      <c r="D33" s="654"/>
      <c r="E33" s="654"/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  <c r="Q33" s="654"/>
      <c r="R33" s="654"/>
      <c r="S33" s="654"/>
      <c r="T33" s="654"/>
      <c r="U33" s="654"/>
      <c r="V33" s="654"/>
    </row>
    <row r="34" spans="1:22" ht="14.25" thickTop="1" thickBot="1" x14ac:dyDescent="0.25">
      <c r="A34" s="660"/>
      <c r="B34" s="660"/>
      <c r="C34" s="886" t="s">
        <v>64</v>
      </c>
      <c r="D34" s="887"/>
      <c r="E34" s="686" t="s">
        <v>57</v>
      </c>
      <c r="F34" s="686" t="s">
        <v>50</v>
      </c>
      <c r="G34" s="686" t="s">
        <v>51</v>
      </c>
      <c r="H34" s="686" t="s">
        <v>52</v>
      </c>
      <c r="I34" s="667" t="s">
        <v>55</v>
      </c>
      <c r="J34" s="654"/>
      <c r="K34" s="654"/>
      <c r="L34" s="654"/>
      <c r="M34" s="654"/>
      <c r="N34" s="654"/>
      <c r="O34" s="654"/>
      <c r="P34" s="654"/>
      <c r="Q34" s="654"/>
      <c r="R34" s="654"/>
      <c r="S34" s="654"/>
      <c r="T34" s="654"/>
      <c r="U34" s="654"/>
      <c r="V34" s="654"/>
    </row>
    <row r="35" spans="1:22" ht="14.25" thickTop="1" thickBot="1" x14ac:dyDescent="0.25">
      <c r="A35" s="660"/>
      <c r="B35" s="660"/>
      <c r="C35" s="879" t="s">
        <v>65</v>
      </c>
      <c r="D35" s="880"/>
      <c r="E35" s="672"/>
      <c r="F35" s="672"/>
      <c r="G35" s="672"/>
      <c r="H35" s="672"/>
      <c r="I35" s="678">
        <f>I26*2</f>
        <v>191.61349999999999</v>
      </c>
      <c r="J35" s="654" t="s">
        <v>101</v>
      </c>
      <c r="K35" s="654"/>
      <c r="L35" s="654"/>
      <c r="M35" s="654"/>
      <c r="N35" s="654"/>
      <c r="O35" s="654"/>
      <c r="P35" s="654"/>
      <c r="Q35" s="654"/>
      <c r="R35" s="654"/>
      <c r="S35" s="654"/>
      <c r="T35" s="654"/>
      <c r="U35" s="654"/>
      <c r="V35" s="654"/>
    </row>
    <row r="36" spans="1:22" ht="14.25" thickTop="1" thickBot="1" x14ac:dyDescent="0.25">
      <c r="A36" s="660"/>
      <c r="B36" s="660"/>
      <c r="C36" s="875" t="s">
        <v>66</v>
      </c>
      <c r="D36" s="876"/>
      <c r="E36" s="676"/>
      <c r="F36" s="676"/>
      <c r="G36" s="676"/>
      <c r="H36" s="676"/>
      <c r="I36" s="690">
        <f>I28*2</f>
        <v>9.2249999999999979</v>
      </c>
      <c r="J36" s="654"/>
      <c r="K36" s="654"/>
      <c r="L36" s="654"/>
      <c r="M36" s="654"/>
      <c r="N36" s="654"/>
      <c r="O36" s="654"/>
      <c r="P36" s="654"/>
      <c r="Q36" s="654"/>
      <c r="R36" s="654"/>
      <c r="S36" s="654"/>
      <c r="T36" s="654"/>
      <c r="U36" s="654"/>
      <c r="V36" s="654"/>
    </row>
    <row r="37" spans="1:22" ht="14.25" thickTop="1" thickBot="1" x14ac:dyDescent="0.25">
      <c r="A37" s="660"/>
      <c r="B37" s="660"/>
      <c r="C37" s="875" t="s">
        <v>67</v>
      </c>
      <c r="D37" s="876"/>
      <c r="E37" s="679"/>
      <c r="F37" s="679"/>
      <c r="G37" s="679"/>
      <c r="H37" s="679"/>
      <c r="I37" s="708">
        <f>I29</f>
        <v>9.245000000000001</v>
      </c>
      <c r="J37" s="654"/>
      <c r="K37" s="654"/>
      <c r="L37" s="654"/>
      <c r="M37" s="654"/>
      <c r="N37" s="654"/>
      <c r="O37" s="654"/>
      <c r="P37" s="654"/>
      <c r="Q37" s="654"/>
      <c r="R37" s="654"/>
      <c r="S37" s="654"/>
      <c r="T37" s="654"/>
      <c r="U37" s="654"/>
      <c r="V37" s="654"/>
    </row>
    <row r="38" spans="1:22" ht="14.25" thickTop="1" thickBot="1" x14ac:dyDescent="0.25">
      <c r="A38" s="660"/>
      <c r="B38" s="660"/>
      <c r="C38" s="923" t="s">
        <v>100</v>
      </c>
      <c r="D38" s="866"/>
      <c r="E38" s="866"/>
      <c r="F38" s="866"/>
      <c r="G38" s="866"/>
      <c r="H38" s="924"/>
      <c r="I38" s="709">
        <f>SUM(I35:I37)</f>
        <v>210.08349999999999</v>
      </c>
      <c r="J38" s="654"/>
      <c r="K38" s="654"/>
      <c r="L38" s="654"/>
      <c r="M38" s="654"/>
      <c r="N38" s="654"/>
      <c r="O38" s="654"/>
      <c r="P38" s="654"/>
      <c r="Q38" s="654"/>
      <c r="R38" s="654"/>
      <c r="S38" s="654"/>
      <c r="T38" s="654"/>
      <c r="U38" s="654"/>
      <c r="V38" s="654"/>
    </row>
    <row r="39" spans="1:22" ht="14.25" thickTop="1" thickBot="1" x14ac:dyDescent="0.25">
      <c r="A39" s="660"/>
      <c r="B39" s="660"/>
      <c r="C39" s="654"/>
      <c r="D39" s="654"/>
      <c r="E39" s="654"/>
      <c r="F39" s="654"/>
      <c r="G39" s="654"/>
      <c r="H39" s="654"/>
      <c r="I39" s="654"/>
      <c r="J39" s="654"/>
      <c r="K39" s="654"/>
      <c r="L39" s="654"/>
      <c r="M39" s="654"/>
      <c r="N39" s="654"/>
      <c r="O39" s="654"/>
      <c r="P39" s="654"/>
      <c r="Q39" s="654"/>
      <c r="R39" s="654"/>
      <c r="S39" s="654"/>
      <c r="T39" s="654"/>
      <c r="U39" s="654"/>
      <c r="V39" s="654"/>
    </row>
    <row r="40" spans="1:22" ht="14.25" thickTop="1" thickBot="1" x14ac:dyDescent="0.25">
      <c r="A40" s="660"/>
      <c r="B40" s="660"/>
      <c r="C40" s="654"/>
      <c r="D40" s="654"/>
      <c r="E40" s="871" t="s">
        <v>77</v>
      </c>
      <c r="F40" s="872"/>
      <c r="G40" s="654"/>
      <c r="H40" s="654"/>
      <c r="I40" s="654"/>
      <c r="J40" s="654"/>
      <c r="K40" s="871" t="s">
        <v>71</v>
      </c>
      <c r="L40" s="872"/>
      <c r="M40" s="654"/>
      <c r="N40" s="654"/>
      <c r="O40" s="654"/>
      <c r="P40" s="654"/>
      <c r="Q40" s="654"/>
      <c r="R40" s="654"/>
      <c r="S40" s="654"/>
      <c r="T40" s="654"/>
      <c r="U40" s="654"/>
      <c r="V40" s="654"/>
    </row>
    <row r="41" spans="1:22" ht="14.25" thickTop="1" thickBot="1" x14ac:dyDescent="0.25">
      <c r="A41" s="660"/>
      <c r="B41" s="660"/>
      <c r="C41" s="654"/>
      <c r="D41" s="654"/>
      <c r="E41" s="666" t="s">
        <v>57</v>
      </c>
      <c r="F41" s="666" t="s">
        <v>50</v>
      </c>
      <c r="G41" s="686"/>
      <c r="H41" s="710" t="s">
        <v>72</v>
      </c>
      <c r="I41" s="654"/>
      <c r="J41" s="654"/>
      <c r="K41" s="869" t="s">
        <v>102</v>
      </c>
      <c r="L41" s="869"/>
      <c r="M41" s="711" t="s">
        <v>50</v>
      </c>
      <c r="N41" s="712" t="s">
        <v>75</v>
      </c>
      <c r="O41" s="712" t="s">
        <v>52</v>
      </c>
      <c r="P41" s="667" t="s">
        <v>55</v>
      </c>
      <c r="Q41" s="654"/>
      <c r="R41" s="654"/>
      <c r="S41" s="654"/>
      <c r="T41" s="654"/>
      <c r="U41" s="654"/>
      <c r="V41" s="654"/>
    </row>
    <row r="42" spans="1:22" ht="14.25" thickTop="1" thickBot="1" x14ac:dyDescent="0.25">
      <c r="A42" s="660"/>
      <c r="B42" s="660"/>
      <c r="C42" s="866" t="s">
        <v>69</v>
      </c>
      <c r="D42" s="866"/>
      <c r="E42" s="672">
        <v>16</v>
      </c>
      <c r="F42" s="672">
        <v>2.0499999999999998</v>
      </c>
      <c r="G42" s="672" t="s">
        <v>255</v>
      </c>
      <c r="H42" s="672">
        <f>F42*E42*1.1</f>
        <v>36.08</v>
      </c>
      <c r="I42" s="654">
        <f>H42</f>
        <v>36.08</v>
      </c>
      <c r="J42" s="654"/>
      <c r="K42" s="883">
        <f>(N42+O42)*2+(0.05)</f>
        <v>4.6499999999999995</v>
      </c>
      <c r="L42" s="883"/>
      <c r="M42" s="714">
        <f>39.85+3+2.375+1</f>
        <v>46.225000000000001</v>
      </c>
      <c r="N42" s="715">
        <v>0.25</v>
      </c>
      <c r="O42" s="715">
        <v>2.0499999999999998</v>
      </c>
      <c r="P42" s="690">
        <f>M42*K42</f>
        <v>214.94624999999999</v>
      </c>
      <c r="Q42" s="654"/>
      <c r="R42" s="654"/>
      <c r="S42" s="654"/>
      <c r="T42" s="654"/>
      <c r="U42" s="654"/>
      <c r="V42" s="654"/>
    </row>
    <row r="43" spans="1:22" ht="14.25" thickTop="1" thickBot="1" x14ac:dyDescent="0.25">
      <c r="A43" s="660"/>
      <c r="B43" s="660"/>
      <c r="C43" s="866" t="s">
        <v>254</v>
      </c>
      <c r="D43" s="866"/>
      <c r="E43" s="794">
        <v>10</v>
      </c>
      <c r="F43" s="794"/>
      <c r="G43" s="672" t="s">
        <v>256</v>
      </c>
      <c r="H43" s="794">
        <f>E43</f>
        <v>10</v>
      </c>
      <c r="I43" s="936">
        <f>H43+H44</f>
        <v>67.050000000000011</v>
      </c>
      <c r="J43" s="654"/>
      <c r="K43" s="815"/>
      <c r="L43" s="815"/>
      <c r="M43" s="654"/>
      <c r="N43" s="654"/>
      <c r="O43" s="654"/>
      <c r="P43" s="816"/>
      <c r="Q43" s="654"/>
      <c r="R43" s="654"/>
      <c r="S43" s="654"/>
      <c r="T43" s="654"/>
      <c r="U43" s="654"/>
      <c r="V43" s="654"/>
    </row>
    <row r="44" spans="1:22" ht="14.25" thickTop="1" thickBot="1" x14ac:dyDescent="0.25">
      <c r="A44" s="660"/>
      <c r="B44" s="660"/>
      <c r="C44" s="866" t="s">
        <v>70</v>
      </c>
      <c r="D44" s="866"/>
      <c r="E44" s="676">
        <v>1</v>
      </c>
      <c r="F44" s="676">
        <f>2.3+2.3+39.85+3+(16*0.6)</f>
        <v>57.050000000000004</v>
      </c>
      <c r="G44" s="672" t="s">
        <v>256</v>
      </c>
      <c r="H44" s="676">
        <f>F44*E44</f>
        <v>57.050000000000004</v>
      </c>
      <c r="I44" s="936"/>
      <c r="J44" s="654"/>
      <c r="K44" s="919" t="s">
        <v>100</v>
      </c>
      <c r="L44" s="920"/>
      <c r="M44" s="920"/>
      <c r="N44" s="920"/>
      <c r="O44" s="921"/>
      <c r="P44" s="805">
        <f>SUM(P42)</f>
        <v>214.94624999999999</v>
      </c>
      <c r="Q44" s="654"/>
      <c r="R44" s="654"/>
      <c r="S44" s="654"/>
      <c r="T44" s="654"/>
      <c r="U44" s="654"/>
      <c r="V44" s="654"/>
    </row>
    <row r="45" spans="1:22" ht="14.25" thickTop="1" thickBot="1" x14ac:dyDescent="0.25">
      <c r="A45" s="660"/>
      <c r="B45" s="660"/>
      <c r="C45" s="654"/>
      <c r="D45" s="654"/>
      <c r="E45" s="908" t="s">
        <v>100</v>
      </c>
      <c r="F45" s="909"/>
      <c r="G45" s="910"/>
      <c r="H45" s="806">
        <f>SUM(H42:H44)</f>
        <v>103.13</v>
      </c>
      <c r="I45" s="654"/>
      <c r="J45" s="654"/>
      <c r="K45" s="922"/>
      <c r="L45" s="922"/>
      <c r="M45" s="775"/>
      <c r="N45" s="775"/>
      <c r="O45" s="775"/>
      <c r="P45" s="755"/>
      <c r="Q45" s="654"/>
      <c r="R45" s="654"/>
      <c r="S45" s="654"/>
      <c r="T45" s="654"/>
      <c r="U45" s="654"/>
      <c r="V45" s="654"/>
    </row>
    <row r="46" spans="1:22" ht="14.25" thickTop="1" thickBot="1" x14ac:dyDescent="0.25">
      <c r="A46" s="660"/>
      <c r="B46" s="660"/>
      <c r="C46" s="654"/>
      <c r="D46" s="654"/>
      <c r="E46" s="654"/>
      <c r="F46" s="654"/>
      <c r="G46" s="654"/>
      <c r="H46" s="654"/>
      <c r="I46" s="654"/>
      <c r="J46" s="654"/>
      <c r="K46" s="654"/>
      <c r="L46" s="654"/>
      <c r="M46" s="654"/>
      <c r="N46" s="654"/>
      <c r="O46" s="654"/>
      <c r="P46" s="654"/>
      <c r="Q46" s="654"/>
      <c r="R46" s="654"/>
      <c r="S46" s="654"/>
      <c r="T46" s="654"/>
      <c r="U46" s="654"/>
      <c r="V46" s="654"/>
    </row>
    <row r="47" spans="1:22" ht="13.5" thickBot="1" x14ac:dyDescent="0.25">
      <c r="A47" s="660"/>
      <c r="B47" s="660"/>
      <c r="C47" s="654"/>
      <c r="D47" s="654"/>
      <c r="E47" s="654"/>
      <c r="F47" s="654" t="s">
        <v>73</v>
      </c>
      <c r="G47" s="654"/>
      <c r="H47" s="654"/>
      <c r="I47" s="911" t="s">
        <v>103</v>
      </c>
      <c r="J47" s="654"/>
      <c r="K47" s="654"/>
      <c r="L47" s="654"/>
      <c r="M47" s="654"/>
      <c r="N47" s="654"/>
      <c r="O47" s="654"/>
      <c r="P47" s="654"/>
      <c r="Q47" s="654"/>
      <c r="R47" s="654"/>
      <c r="S47" s="654"/>
      <c r="T47" s="654"/>
      <c r="U47" s="654"/>
      <c r="V47" s="654"/>
    </row>
    <row r="48" spans="1:22" ht="14.25" thickTop="1" thickBot="1" x14ac:dyDescent="0.25">
      <c r="A48" s="660"/>
      <c r="B48" s="660"/>
      <c r="C48" s="654"/>
      <c r="D48" s="913"/>
      <c r="E48" s="914"/>
      <c r="F48" s="711" t="s">
        <v>50</v>
      </c>
      <c r="G48" s="712" t="s">
        <v>75</v>
      </c>
      <c r="H48" s="712" t="s">
        <v>52</v>
      </c>
      <c r="I48" s="912"/>
      <c r="J48" s="654"/>
      <c r="K48" s="654"/>
      <c r="L48" s="654"/>
      <c r="M48" s="654"/>
      <c r="N48" s="654"/>
      <c r="O48" s="654"/>
      <c r="P48" s="654"/>
      <c r="Q48" s="654"/>
      <c r="R48" s="654"/>
      <c r="S48" s="654"/>
      <c r="T48" s="654"/>
      <c r="U48" s="654"/>
      <c r="V48" s="654"/>
    </row>
    <row r="49" spans="1:22" ht="14.25" thickTop="1" thickBot="1" x14ac:dyDescent="0.25">
      <c r="A49" s="660"/>
      <c r="B49" s="660"/>
      <c r="C49" s="654"/>
      <c r="D49" s="915"/>
      <c r="E49" s="916"/>
      <c r="F49" s="714">
        <f>M42</f>
        <v>46.225000000000001</v>
      </c>
      <c r="G49" s="715">
        <v>0.25</v>
      </c>
      <c r="H49" s="715">
        <v>1.5</v>
      </c>
      <c r="I49" s="807">
        <f>F49*G49*H49</f>
        <v>17.334375000000001</v>
      </c>
      <c r="J49" s="654"/>
      <c r="K49" s="654"/>
      <c r="L49" s="654"/>
      <c r="M49" s="654"/>
      <c r="N49" s="654"/>
      <c r="O49" s="654"/>
      <c r="P49" s="654"/>
      <c r="Q49" s="654"/>
      <c r="R49" s="654"/>
      <c r="S49" s="654"/>
      <c r="T49" s="654"/>
      <c r="U49" s="654"/>
      <c r="V49" s="654"/>
    </row>
    <row r="50" spans="1:22" ht="13.5" thickTop="1" x14ac:dyDescent="0.2">
      <c r="A50" s="660"/>
      <c r="B50" s="660"/>
      <c r="C50" s="654"/>
      <c r="D50" s="866"/>
      <c r="E50" s="866"/>
      <c r="F50" s="775"/>
      <c r="G50" s="775"/>
      <c r="H50" s="775"/>
      <c r="I50" s="808"/>
      <c r="J50" s="654"/>
      <c r="K50" s="654"/>
      <c r="L50" s="654"/>
      <c r="M50" s="654"/>
      <c r="N50" s="654"/>
      <c r="O50" s="654"/>
      <c r="P50" s="654"/>
      <c r="Q50" s="654"/>
      <c r="R50" s="654"/>
      <c r="S50" s="654"/>
      <c r="T50" s="654"/>
      <c r="U50" s="654"/>
      <c r="V50" s="654"/>
    </row>
    <row r="51" spans="1:22" x14ac:dyDescent="0.2">
      <c r="A51" s="660"/>
      <c r="B51" s="660"/>
      <c r="C51" s="654"/>
      <c r="D51" s="654"/>
      <c r="E51" s="654"/>
      <c r="F51" s="654"/>
      <c r="G51" s="654"/>
      <c r="H51" s="654"/>
      <c r="I51" s="654"/>
      <c r="J51" s="654"/>
      <c r="K51" s="654"/>
      <c r="L51" s="654"/>
      <c r="M51" s="654"/>
      <c r="N51" s="654"/>
      <c r="O51" s="654"/>
      <c r="P51" s="654"/>
      <c r="Q51" s="654"/>
      <c r="R51" s="654"/>
      <c r="S51" s="654"/>
      <c r="T51" s="654"/>
      <c r="U51" s="654"/>
      <c r="V51" s="654"/>
    </row>
    <row r="52" spans="1:22" ht="13.5" thickBot="1" x14ac:dyDescent="0.25">
      <c r="A52" s="660"/>
      <c r="B52" s="660"/>
      <c r="C52" s="654"/>
      <c r="D52" s="654"/>
      <c r="E52" s="654"/>
      <c r="F52" s="654"/>
      <c r="G52" s="654"/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  <c r="S52" s="654"/>
      <c r="T52" s="654"/>
      <c r="U52" s="654"/>
      <c r="V52" s="654"/>
    </row>
    <row r="53" spans="1:22" ht="13.5" thickBot="1" x14ac:dyDescent="0.25">
      <c r="A53" s="660"/>
      <c r="B53" s="660"/>
      <c r="C53" s="873" t="s">
        <v>89</v>
      </c>
      <c r="D53" s="873"/>
      <c r="E53" s="809" t="s">
        <v>104</v>
      </c>
      <c r="F53" s="809" t="s">
        <v>105</v>
      </c>
      <c r="G53" s="917" t="s">
        <v>106</v>
      </c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  <c r="T53" s="654"/>
      <c r="U53" s="654"/>
      <c r="V53" s="654"/>
    </row>
    <row r="54" spans="1:22" ht="14.25" thickTop="1" thickBot="1" x14ac:dyDescent="0.25">
      <c r="A54" s="660"/>
      <c r="B54" s="660"/>
      <c r="C54" s="654"/>
      <c r="D54" s="711" t="s">
        <v>50</v>
      </c>
      <c r="E54" s="712" t="s">
        <v>75</v>
      </c>
      <c r="F54" s="712" t="s">
        <v>52</v>
      </c>
      <c r="G54" s="918"/>
      <c r="H54" s="654"/>
      <c r="I54" s="654"/>
      <c r="J54" s="654"/>
      <c r="K54" s="654"/>
      <c r="L54" s="654"/>
      <c r="M54" s="654"/>
      <c r="N54" s="654"/>
      <c r="O54" s="654"/>
      <c r="P54" s="654"/>
      <c r="Q54" s="654"/>
      <c r="R54" s="654"/>
      <c r="S54" s="654"/>
      <c r="T54" s="654"/>
      <c r="U54" s="654"/>
      <c r="V54" s="654"/>
    </row>
    <row r="55" spans="1:22" ht="14.25" thickTop="1" thickBot="1" x14ac:dyDescent="0.25">
      <c r="A55" s="660"/>
      <c r="B55" s="660"/>
      <c r="C55" s="654"/>
      <c r="D55" s="714">
        <f>M42</f>
        <v>46.225000000000001</v>
      </c>
      <c r="E55" s="715"/>
      <c r="F55" s="715">
        <v>1.5</v>
      </c>
      <c r="G55" s="810">
        <f>F55*D55</f>
        <v>69.337500000000006</v>
      </c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654"/>
      <c r="T55" s="654"/>
      <c r="U55" s="654"/>
      <c r="V55" s="654"/>
    </row>
    <row r="56" spans="1:22" x14ac:dyDescent="0.2">
      <c r="A56" s="660"/>
      <c r="B56" s="660"/>
      <c r="C56" s="654"/>
      <c r="D56" s="654"/>
      <c r="E56" s="654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/>
      <c r="Q56" s="654"/>
      <c r="R56" s="654"/>
      <c r="S56" s="654"/>
      <c r="T56" s="654"/>
      <c r="U56" s="654"/>
      <c r="V56" s="654"/>
    </row>
    <row r="57" spans="1:22" x14ac:dyDescent="0.2">
      <c r="A57" s="660"/>
      <c r="B57" s="660"/>
      <c r="C57" s="654"/>
      <c r="D57" s="654"/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  <c r="S57" s="654"/>
      <c r="T57" s="654"/>
      <c r="U57" s="654"/>
      <c r="V57" s="654"/>
    </row>
    <row r="58" spans="1:22" x14ac:dyDescent="0.2">
      <c r="A58" s="660"/>
      <c r="B58" s="660"/>
      <c r="C58" s="654"/>
      <c r="D58" s="654"/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  <c r="Q58" s="654"/>
      <c r="R58" s="654"/>
      <c r="S58" s="654"/>
      <c r="T58" s="654"/>
      <c r="U58" s="654"/>
      <c r="V58" s="654"/>
    </row>
    <row r="59" spans="1:22" x14ac:dyDescent="0.2">
      <c r="A59" s="660"/>
      <c r="B59" s="660"/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</row>
    <row r="60" spans="1:22" x14ac:dyDescent="0.2">
      <c r="A60" s="660"/>
      <c r="B60" s="660"/>
      <c r="C60" s="654"/>
      <c r="D60" s="654"/>
      <c r="E60" s="654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  <c r="S60" s="654"/>
      <c r="T60" s="654"/>
      <c r="U60" s="654"/>
      <c r="V60" s="654"/>
    </row>
    <row r="61" spans="1:22" x14ac:dyDescent="0.2">
      <c r="A61" s="660"/>
      <c r="B61" s="660"/>
      <c r="C61" s="654"/>
      <c r="D61" s="654"/>
      <c r="E61" s="654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  <c r="T61" s="654"/>
      <c r="U61" s="654"/>
      <c r="V61" s="654"/>
    </row>
    <row r="62" spans="1:22" x14ac:dyDescent="0.2">
      <c r="A62" s="660"/>
      <c r="B62" s="660"/>
      <c r="C62" s="654"/>
      <c r="D62" s="654"/>
      <c r="E62" s="654"/>
      <c r="F62" s="654"/>
      <c r="G62" s="654"/>
      <c r="H62" s="654"/>
      <c r="I62" s="654"/>
      <c r="J62" s="654"/>
      <c r="K62" s="654"/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654"/>
    </row>
    <row r="63" spans="1:22" x14ac:dyDescent="0.2">
      <c r="A63" s="660"/>
      <c r="B63" s="660"/>
      <c r="C63" s="654"/>
      <c r="D63" s="654"/>
      <c r="E63" s="654"/>
      <c r="F63" s="654"/>
      <c r="G63" s="654"/>
      <c r="H63" s="654"/>
      <c r="I63" s="654"/>
      <c r="J63" s="654"/>
      <c r="K63" s="654"/>
      <c r="L63" s="654"/>
      <c r="M63" s="654"/>
      <c r="N63" s="654"/>
      <c r="O63" s="654"/>
      <c r="P63" s="654"/>
      <c r="Q63" s="654"/>
      <c r="R63" s="654"/>
      <c r="S63" s="654"/>
      <c r="T63" s="654"/>
      <c r="U63" s="654"/>
      <c r="V63" s="654"/>
    </row>
    <row r="64" spans="1:22" x14ac:dyDescent="0.2">
      <c r="A64" s="660"/>
      <c r="B64" s="660"/>
      <c r="C64" s="654"/>
      <c r="D64" s="654"/>
      <c r="E64" s="654"/>
      <c r="F64" s="654"/>
      <c r="G64" s="654"/>
      <c r="H64" s="654"/>
      <c r="I64" s="654"/>
      <c r="J64" s="654"/>
      <c r="K64" s="654"/>
      <c r="L64" s="654"/>
      <c r="M64" s="654"/>
      <c r="N64" s="654"/>
      <c r="O64" s="654"/>
      <c r="P64" s="654"/>
      <c r="Q64" s="654"/>
      <c r="R64" s="654"/>
      <c r="S64" s="654"/>
      <c r="T64" s="654"/>
      <c r="U64" s="654"/>
      <c r="V64" s="654"/>
    </row>
    <row r="65" spans="1:22" x14ac:dyDescent="0.2">
      <c r="A65" s="660"/>
      <c r="B65" s="660"/>
      <c r="C65" s="654"/>
      <c r="D65" s="654"/>
      <c r="E65" s="654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  <c r="Q65" s="654"/>
      <c r="R65" s="654"/>
      <c r="S65" s="654"/>
      <c r="T65" s="654"/>
      <c r="U65" s="654"/>
      <c r="V65" s="654"/>
    </row>
    <row r="66" spans="1:22" x14ac:dyDescent="0.2">
      <c r="A66" s="660"/>
      <c r="B66" s="660"/>
      <c r="C66" s="654"/>
      <c r="D66" s="654"/>
      <c r="E66" s="654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  <c r="Q66" s="654"/>
      <c r="R66" s="654"/>
      <c r="S66" s="654"/>
      <c r="T66" s="654"/>
      <c r="U66" s="654"/>
      <c r="V66" s="654"/>
    </row>
    <row r="67" spans="1:22" x14ac:dyDescent="0.2">
      <c r="A67" s="660"/>
      <c r="B67" s="660"/>
      <c r="C67" s="654"/>
      <c r="D67" s="654"/>
      <c r="E67" s="654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  <c r="Q67" s="654"/>
      <c r="R67" s="654"/>
      <c r="S67" s="654"/>
      <c r="T67" s="654"/>
      <c r="U67" s="654"/>
      <c r="V67" s="654"/>
    </row>
    <row r="68" spans="1:22" x14ac:dyDescent="0.2">
      <c r="A68" s="660"/>
      <c r="B68" s="660"/>
      <c r="C68" s="654"/>
      <c r="D68" s="654"/>
      <c r="E68" s="654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</row>
    <row r="69" spans="1:22" x14ac:dyDescent="0.2">
      <c r="A69" s="660"/>
      <c r="B69" s="660"/>
      <c r="C69" s="654"/>
      <c r="D69" s="654"/>
      <c r="E69" s="654"/>
      <c r="F69" s="654"/>
      <c r="G69" s="654"/>
      <c r="H69" s="654"/>
      <c r="I69" s="654"/>
      <c r="J69" s="654"/>
      <c r="K69" s="654"/>
      <c r="L69" s="654"/>
      <c r="M69" s="654"/>
      <c r="N69" s="654"/>
      <c r="O69" s="654"/>
      <c r="P69" s="654"/>
      <c r="Q69" s="654"/>
      <c r="R69" s="654"/>
      <c r="S69" s="654"/>
      <c r="T69" s="654"/>
      <c r="U69" s="654"/>
      <c r="V69" s="654"/>
    </row>
    <row r="70" spans="1:22" x14ac:dyDescent="0.2">
      <c r="A70" s="660"/>
      <c r="B70" s="660"/>
      <c r="C70" s="654"/>
      <c r="D70" s="654"/>
      <c r="E70" s="654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  <c r="Q70" s="654"/>
      <c r="R70" s="654"/>
      <c r="S70" s="654"/>
      <c r="T70" s="654"/>
      <c r="U70" s="654"/>
      <c r="V70" s="654"/>
    </row>
    <row r="71" spans="1:22" x14ac:dyDescent="0.2">
      <c r="A71" s="660"/>
      <c r="B71" s="660"/>
      <c r="C71" s="654"/>
      <c r="D71" s="654"/>
      <c r="E71" s="654"/>
      <c r="F71" s="654"/>
      <c r="G71" s="654"/>
      <c r="H71" s="654"/>
      <c r="I71" s="654"/>
      <c r="J71" s="654"/>
      <c r="K71" s="654"/>
      <c r="L71" s="654"/>
      <c r="M71" s="654"/>
      <c r="N71" s="654"/>
      <c r="O71" s="654"/>
      <c r="P71" s="654"/>
      <c r="Q71" s="654"/>
      <c r="R71" s="654"/>
      <c r="S71" s="654"/>
      <c r="T71" s="654"/>
      <c r="U71" s="654"/>
      <c r="V71" s="654"/>
    </row>
    <row r="72" spans="1:22" x14ac:dyDescent="0.2">
      <c r="A72" s="660"/>
      <c r="B72" s="660"/>
      <c r="C72" s="654"/>
      <c r="D72" s="654"/>
      <c r="E72" s="654"/>
      <c r="F72" s="654"/>
      <c r="G72" s="654"/>
      <c r="H72" s="654"/>
      <c r="I72" s="654"/>
      <c r="J72" s="654"/>
      <c r="K72" s="654"/>
      <c r="L72" s="654"/>
      <c r="M72" s="654"/>
      <c r="N72" s="654"/>
      <c r="O72" s="654"/>
      <c r="P72" s="654"/>
      <c r="Q72" s="654"/>
      <c r="R72" s="654"/>
      <c r="S72" s="654"/>
      <c r="T72" s="654"/>
      <c r="U72" s="654"/>
      <c r="V72" s="654"/>
    </row>
    <row r="73" spans="1:22" x14ac:dyDescent="0.2">
      <c r="A73" s="660"/>
      <c r="B73" s="660"/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</row>
    <row r="74" spans="1:22" x14ac:dyDescent="0.2">
      <c r="A74" s="660"/>
      <c r="B74" s="660"/>
      <c r="C74" s="654"/>
      <c r="D74" s="654"/>
      <c r="E74" s="654"/>
      <c r="F74" s="654"/>
      <c r="G74" s="654"/>
      <c r="H74" s="654"/>
      <c r="I74" s="654"/>
      <c r="J74" s="654"/>
      <c r="K74" s="654"/>
      <c r="L74" s="654"/>
      <c r="M74" s="654"/>
      <c r="N74" s="654"/>
      <c r="O74" s="654"/>
      <c r="P74" s="654"/>
      <c r="Q74" s="654"/>
      <c r="R74" s="654"/>
      <c r="S74" s="654"/>
      <c r="T74" s="654"/>
      <c r="U74" s="654"/>
      <c r="V74" s="654"/>
    </row>
    <row r="75" spans="1:22" x14ac:dyDescent="0.2">
      <c r="A75" s="660"/>
      <c r="B75" s="660"/>
      <c r="C75" s="654"/>
      <c r="D75" s="654"/>
      <c r="E75" s="654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</row>
    <row r="76" spans="1:22" x14ac:dyDescent="0.2">
      <c r="A76" s="660"/>
      <c r="B76" s="660"/>
      <c r="C76" s="654"/>
      <c r="D76" s="654"/>
      <c r="E76" s="654"/>
      <c r="F76" s="654"/>
      <c r="G76" s="654"/>
      <c r="H76" s="654"/>
      <c r="I76" s="654"/>
      <c r="J76" s="654"/>
      <c r="K76" s="654"/>
      <c r="L76" s="654"/>
      <c r="M76" s="654"/>
      <c r="N76" s="654"/>
      <c r="O76" s="654"/>
      <c r="P76" s="654"/>
      <c r="Q76" s="654"/>
      <c r="R76" s="654"/>
      <c r="S76" s="654"/>
      <c r="T76" s="654"/>
      <c r="U76" s="654"/>
      <c r="V76" s="654"/>
    </row>
    <row r="77" spans="1:22" x14ac:dyDescent="0.2">
      <c r="A77" s="660"/>
      <c r="B77" s="660"/>
      <c r="C77" s="654"/>
      <c r="D77" s="654"/>
      <c r="E77" s="654"/>
      <c r="F77" s="654"/>
      <c r="G77" s="654"/>
      <c r="H77" s="654"/>
      <c r="I77" s="654"/>
      <c r="J77" s="654"/>
      <c r="K77" s="654"/>
      <c r="L77" s="654"/>
      <c r="M77" s="654"/>
      <c r="N77" s="654"/>
      <c r="O77" s="654"/>
      <c r="P77" s="654"/>
      <c r="Q77" s="654"/>
      <c r="R77" s="654"/>
      <c r="S77" s="654"/>
      <c r="T77" s="654"/>
      <c r="U77" s="654"/>
      <c r="V77" s="654"/>
    </row>
    <row r="78" spans="1:22" x14ac:dyDescent="0.2">
      <c r="A78" s="660"/>
      <c r="B78" s="660"/>
      <c r="C78" s="654"/>
      <c r="D78" s="654"/>
      <c r="E78" s="654"/>
      <c r="F78" s="654"/>
      <c r="G78" s="654"/>
      <c r="H78" s="654"/>
      <c r="I78" s="654"/>
      <c r="J78" s="654"/>
      <c r="K78" s="654"/>
      <c r="L78" s="654"/>
      <c r="M78" s="654"/>
      <c r="N78" s="654"/>
      <c r="O78" s="654"/>
      <c r="P78" s="654"/>
      <c r="Q78" s="654"/>
      <c r="R78" s="654"/>
      <c r="S78" s="654"/>
      <c r="T78" s="654"/>
      <c r="U78" s="654"/>
      <c r="V78" s="654"/>
    </row>
    <row r="79" spans="1:22" x14ac:dyDescent="0.2">
      <c r="A79" s="660"/>
      <c r="B79" s="660"/>
      <c r="C79" s="654"/>
      <c r="D79" s="654"/>
      <c r="E79" s="654"/>
      <c r="F79" s="654"/>
      <c r="G79" s="654"/>
      <c r="H79" s="654"/>
      <c r="I79" s="654"/>
      <c r="J79" s="654"/>
      <c r="K79" s="654"/>
      <c r="L79" s="654"/>
      <c r="M79" s="654"/>
      <c r="N79" s="654"/>
      <c r="O79" s="654"/>
      <c r="P79" s="654"/>
      <c r="Q79" s="654"/>
      <c r="R79" s="654"/>
      <c r="S79" s="654"/>
      <c r="T79" s="654"/>
      <c r="U79" s="654"/>
      <c r="V79" s="654"/>
    </row>
    <row r="80" spans="1:22" x14ac:dyDescent="0.2">
      <c r="A80" s="660"/>
      <c r="B80" s="660"/>
      <c r="C80" s="654"/>
      <c r="D80" s="654"/>
      <c r="E80" s="654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  <c r="Q80" s="654"/>
      <c r="R80" s="654"/>
      <c r="S80" s="654"/>
      <c r="T80" s="654"/>
      <c r="U80" s="654"/>
      <c r="V80" s="654"/>
    </row>
    <row r="81" spans="1:22" x14ac:dyDescent="0.2">
      <c r="A81" s="660"/>
      <c r="B81" s="660"/>
      <c r="C81" s="654"/>
      <c r="D81" s="654"/>
      <c r="E81" s="654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  <c r="Q81" s="654"/>
      <c r="R81" s="654"/>
      <c r="S81" s="654"/>
      <c r="T81" s="654"/>
      <c r="U81" s="654"/>
      <c r="V81" s="654"/>
    </row>
    <row r="82" spans="1:22" x14ac:dyDescent="0.2">
      <c r="A82" s="660"/>
      <c r="B82" s="660"/>
      <c r="C82" s="654"/>
      <c r="D82" s="654"/>
      <c r="E82" s="654"/>
      <c r="F82" s="654"/>
      <c r="G82" s="654"/>
      <c r="H82" s="654"/>
      <c r="I82" s="654"/>
      <c r="J82" s="654"/>
      <c r="K82" s="654"/>
      <c r="L82" s="654"/>
      <c r="M82" s="654"/>
      <c r="N82" s="654"/>
      <c r="O82" s="654"/>
      <c r="P82" s="654"/>
      <c r="Q82" s="654"/>
      <c r="R82" s="654"/>
      <c r="S82" s="654"/>
      <c r="T82" s="654"/>
      <c r="U82" s="654"/>
      <c r="V82" s="654"/>
    </row>
    <row r="83" spans="1:22" x14ac:dyDescent="0.2">
      <c r="A83" s="660"/>
      <c r="B83" s="660"/>
      <c r="C83" s="654"/>
      <c r="D83" s="654"/>
      <c r="E83" s="654"/>
      <c r="F83" s="654"/>
      <c r="G83" s="654"/>
      <c r="H83" s="654"/>
      <c r="I83" s="654"/>
      <c r="J83" s="654"/>
      <c r="K83" s="654"/>
      <c r="L83" s="654"/>
      <c r="M83" s="654"/>
      <c r="N83" s="654"/>
      <c r="O83" s="654"/>
      <c r="P83" s="654"/>
      <c r="Q83" s="654"/>
      <c r="R83" s="654"/>
      <c r="S83" s="654"/>
      <c r="T83" s="654"/>
      <c r="U83" s="654"/>
      <c r="V83" s="654"/>
    </row>
    <row r="84" spans="1:22" x14ac:dyDescent="0.2">
      <c r="A84" s="660"/>
      <c r="B84" s="660"/>
      <c r="C84" s="654"/>
      <c r="D84" s="654"/>
      <c r="E84" s="654"/>
      <c r="F84" s="654"/>
      <c r="G84" s="654"/>
      <c r="H84" s="654"/>
      <c r="I84" s="654"/>
      <c r="J84" s="654"/>
      <c r="K84" s="654"/>
      <c r="L84" s="654"/>
      <c r="M84" s="654"/>
      <c r="N84" s="654"/>
      <c r="O84" s="654"/>
      <c r="P84" s="654"/>
      <c r="Q84" s="654"/>
      <c r="R84" s="654"/>
      <c r="S84" s="654"/>
      <c r="T84" s="654"/>
      <c r="U84" s="654"/>
      <c r="V84" s="654"/>
    </row>
    <row r="85" spans="1:22" x14ac:dyDescent="0.2">
      <c r="A85" s="660"/>
      <c r="B85" s="660"/>
      <c r="C85" s="654"/>
      <c r="D85" s="654"/>
      <c r="E85" s="654"/>
      <c r="F85" s="654"/>
      <c r="G85" s="654"/>
      <c r="H85" s="654"/>
      <c r="I85" s="654"/>
      <c r="J85" s="654"/>
      <c r="K85" s="654"/>
      <c r="L85" s="654"/>
      <c r="M85" s="654"/>
      <c r="N85" s="654"/>
      <c r="O85" s="654"/>
      <c r="P85" s="654"/>
      <c r="Q85" s="654"/>
      <c r="R85" s="654"/>
      <c r="S85" s="654"/>
      <c r="T85" s="654"/>
      <c r="U85" s="654"/>
      <c r="V85" s="654"/>
    </row>
    <row r="86" spans="1:22" x14ac:dyDescent="0.2">
      <c r="A86" s="660"/>
      <c r="B86" s="660"/>
      <c r="C86" s="654"/>
      <c r="D86" s="654"/>
      <c r="E86" s="654"/>
      <c r="F86" s="654"/>
      <c r="G86" s="654"/>
      <c r="H86" s="654"/>
      <c r="I86" s="654"/>
      <c r="J86" s="654"/>
      <c r="K86" s="654"/>
      <c r="L86" s="654"/>
      <c r="M86" s="654"/>
      <c r="N86" s="654"/>
      <c r="O86" s="654"/>
      <c r="P86" s="654"/>
      <c r="Q86" s="654"/>
      <c r="R86" s="654"/>
      <c r="S86" s="654"/>
      <c r="T86" s="654"/>
      <c r="U86" s="654"/>
      <c r="V86" s="654"/>
    </row>
    <row r="87" spans="1:22" x14ac:dyDescent="0.2">
      <c r="A87" s="660"/>
      <c r="B87" s="660"/>
      <c r="C87" s="654"/>
      <c r="D87" s="654"/>
      <c r="E87" s="654"/>
      <c r="F87" s="654"/>
      <c r="G87" s="654"/>
      <c r="H87" s="654"/>
      <c r="I87" s="654"/>
      <c r="J87" s="654"/>
      <c r="K87" s="654"/>
      <c r="L87" s="654"/>
      <c r="M87" s="654"/>
      <c r="N87" s="654"/>
      <c r="O87" s="654"/>
      <c r="P87" s="654"/>
      <c r="Q87" s="654"/>
      <c r="R87" s="654"/>
      <c r="S87" s="654"/>
      <c r="T87" s="654"/>
      <c r="U87" s="654"/>
      <c r="V87" s="654"/>
    </row>
    <row r="88" spans="1:22" x14ac:dyDescent="0.2">
      <c r="A88" s="660"/>
      <c r="B88" s="660"/>
      <c r="C88" s="654"/>
      <c r="D88" s="654"/>
      <c r="E88" s="654"/>
      <c r="F88" s="654"/>
      <c r="G88" s="654"/>
      <c r="H88" s="654"/>
      <c r="I88" s="654"/>
      <c r="J88" s="654"/>
      <c r="K88" s="654"/>
      <c r="L88" s="654"/>
      <c r="M88" s="654"/>
      <c r="N88" s="654"/>
      <c r="O88" s="654"/>
      <c r="P88" s="654"/>
      <c r="Q88" s="654"/>
      <c r="R88" s="654"/>
      <c r="S88" s="654"/>
      <c r="T88" s="654"/>
      <c r="U88" s="654"/>
      <c r="V88" s="654"/>
    </row>
    <row r="89" spans="1:22" x14ac:dyDescent="0.2">
      <c r="A89" s="660"/>
      <c r="B89" s="660"/>
      <c r="C89" s="654"/>
      <c r="D89" s="654"/>
      <c r="E89" s="654"/>
      <c r="F89" s="654"/>
      <c r="G89" s="654"/>
      <c r="H89" s="654"/>
      <c r="I89" s="654"/>
      <c r="J89" s="654"/>
      <c r="K89" s="654"/>
      <c r="L89" s="654"/>
      <c r="M89" s="654"/>
      <c r="N89" s="654"/>
      <c r="O89" s="654"/>
      <c r="P89" s="654"/>
      <c r="Q89" s="654"/>
      <c r="R89" s="654"/>
      <c r="S89" s="654"/>
      <c r="T89" s="654"/>
      <c r="U89" s="654"/>
      <c r="V89" s="654"/>
    </row>
    <row r="90" spans="1:22" x14ac:dyDescent="0.2">
      <c r="A90" s="660"/>
      <c r="B90" s="660"/>
      <c r="C90" s="654"/>
      <c r="D90" s="654"/>
      <c r="E90" s="654"/>
      <c r="F90" s="654"/>
      <c r="G90" s="654"/>
      <c r="H90" s="654"/>
      <c r="I90" s="654"/>
      <c r="J90" s="654"/>
      <c r="K90" s="654"/>
      <c r="L90" s="654"/>
      <c r="M90" s="654"/>
      <c r="N90" s="654"/>
      <c r="O90" s="654"/>
      <c r="P90" s="654"/>
      <c r="Q90" s="654"/>
      <c r="R90" s="654"/>
      <c r="S90" s="654"/>
      <c r="T90" s="654"/>
      <c r="U90" s="654"/>
      <c r="V90" s="654"/>
    </row>
    <row r="91" spans="1:22" x14ac:dyDescent="0.2">
      <c r="A91" s="660"/>
      <c r="B91" s="660"/>
      <c r="C91" s="654"/>
      <c r="D91" s="654"/>
      <c r="E91" s="654"/>
      <c r="F91" s="654"/>
      <c r="G91" s="654"/>
      <c r="H91" s="654"/>
      <c r="I91" s="654"/>
      <c r="J91" s="654"/>
      <c r="K91" s="654"/>
      <c r="L91" s="654"/>
      <c r="M91" s="654"/>
      <c r="N91" s="654"/>
      <c r="O91" s="654"/>
      <c r="P91" s="654"/>
      <c r="Q91" s="654"/>
      <c r="R91" s="654"/>
      <c r="S91" s="654"/>
      <c r="T91" s="654"/>
      <c r="U91" s="654"/>
      <c r="V91" s="654"/>
    </row>
    <row r="92" spans="1:22" x14ac:dyDescent="0.2">
      <c r="A92" s="660"/>
      <c r="B92" s="660"/>
      <c r="C92" s="654"/>
      <c r="D92" s="654"/>
      <c r="E92" s="654"/>
      <c r="F92" s="654"/>
      <c r="G92" s="654"/>
      <c r="H92" s="654"/>
      <c r="I92" s="654"/>
      <c r="J92" s="654"/>
      <c r="K92" s="654"/>
      <c r="L92" s="654"/>
      <c r="M92" s="654"/>
      <c r="N92" s="654"/>
      <c r="O92" s="654"/>
      <c r="P92" s="654"/>
      <c r="Q92" s="654"/>
      <c r="R92" s="654"/>
      <c r="S92" s="654"/>
      <c r="T92" s="654"/>
      <c r="U92" s="654"/>
      <c r="V92" s="654"/>
    </row>
    <row r="93" spans="1:22" x14ac:dyDescent="0.2">
      <c r="A93" s="660"/>
      <c r="B93" s="660"/>
      <c r="C93" s="654"/>
      <c r="D93" s="654"/>
      <c r="E93" s="654"/>
      <c r="F93" s="654"/>
      <c r="G93" s="654"/>
      <c r="H93" s="654"/>
      <c r="I93" s="654"/>
      <c r="J93" s="654"/>
      <c r="K93" s="654"/>
      <c r="L93" s="654"/>
      <c r="M93" s="654"/>
      <c r="N93" s="654"/>
      <c r="O93" s="654"/>
      <c r="P93" s="654"/>
      <c r="Q93" s="654"/>
      <c r="R93" s="654"/>
      <c r="S93" s="654"/>
      <c r="T93" s="654"/>
      <c r="U93" s="654"/>
      <c r="V93" s="654"/>
    </row>
    <row r="94" spans="1:22" x14ac:dyDescent="0.2">
      <c r="A94" s="660"/>
      <c r="B94" s="660"/>
      <c r="C94" s="654"/>
      <c r="D94" s="654"/>
      <c r="E94" s="654"/>
      <c r="F94" s="654"/>
      <c r="G94" s="654"/>
      <c r="H94" s="654"/>
      <c r="I94" s="654"/>
      <c r="J94" s="654"/>
      <c r="K94" s="654"/>
      <c r="L94" s="654"/>
      <c r="M94" s="654"/>
      <c r="N94" s="654"/>
      <c r="O94" s="654"/>
      <c r="P94" s="654"/>
      <c r="Q94" s="654"/>
      <c r="R94" s="654"/>
      <c r="S94" s="654"/>
      <c r="T94" s="654"/>
      <c r="U94" s="654"/>
      <c r="V94" s="654"/>
    </row>
    <row r="95" spans="1:22" x14ac:dyDescent="0.2">
      <c r="A95" s="660"/>
      <c r="B95" s="660"/>
      <c r="C95" s="654"/>
      <c r="D95" s="654"/>
      <c r="E95" s="654"/>
      <c r="F95" s="654"/>
      <c r="G95" s="654"/>
      <c r="H95" s="654"/>
      <c r="I95" s="654"/>
      <c r="J95" s="654"/>
      <c r="K95" s="654"/>
      <c r="L95" s="654"/>
      <c r="M95" s="654"/>
      <c r="N95" s="654"/>
      <c r="O95" s="654"/>
      <c r="P95" s="654"/>
      <c r="Q95" s="654"/>
      <c r="R95" s="654"/>
      <c r="S95" s="654"/>
      <c r="T95" s="654"/>
      <c r="U95" s="654"/>
      <c r="V95" s="654"/>
    </row>
    <row r="96" spans="1:22" x14ac:dyDescent="0.2">
      <c r="A96" s="660"/>
      <c r="B96" s="660"/>
      <c r="C96" s="654"/>
      <c r="D96" s="654"/>
      <c r="E96" s="654"/>
      <c r="F96" s="654"/>
      <c r="G96" s="654"/>
      <c r="H96" s="654"/>
      <c r="I96" s="654"/>
      <c r="J96" s="654"/>
      <c r="K96" s="654"/>
      <c r="L96" s="654"/>
      <c r="M96" s="654"/>
      <c r="N96" s="654"/>
      <c r="O96" s="654"/>
      <c r="P96" s="654"/>
      <c r="Q96" s="654"/>
      <c r="R96" s="654"/>
      <c r="S96" s="654"/>
      <c r="T96" s="654"/>
      <c r="U96" s="654"/>
      <c r="V96" s="654"/>
    </row>
    <row r="97" spans="1:22" x14ac:dyDescent="0.2">
      <c r="A97" s="660"/>
      <c r="B97" s="660"/>
      <c r="C97" s="654"/>
      <c r="D97" s="654"/>
      <c r="E97" s="654"/>
      <c r="F97" s="654"/>
      <c r="G97" s="654"/>
      <c r="H97" s="654"/>
      <c r="I97" s="654"/>
      <c r="J97" s="654"/>
      <c r="K97" s="654"/>
      <c r="L97" s="654"/>
      <c r="M97" s="654"/>
      <c r="N97" s="654"/>
      <c r="O97" s="654"/>
      <c r="P97" s="654"/>
      <c r="Q97" s="654"/>
      <c r="R97" s="654"/>
      <c r="S97" s="654"/>
      <c r="T97" s="654"/>
      <c r="U97" s="654"/>
      <c r="V97" s="654"/>
    </row>
    <row r="98" spans="1:22" x14ac:dyDescent="0.2">
      <c r="A98" s="660"/>
      <c r="B98" s="660"/>
      <c r="C98" s="654"/>
      <c r="D98" s="654"/>
      <c r="E98" s="654"/>
      <c r="F98" s="654"/>
      <c r="G98" s="654"/>
      <c r="H98" s="654"/>
      <c r="I98" s="654"/>
      <c r="J98" s="654"/>
      <c r="K98" s="654"/>
      <c r="L98" s="654"/>
      <c r="M98" s="654"/>
      <c r="N98" s="654"/>
      <c r="O98" s="654"/>
      <c r="P98" s="654"/>
      <c r="Q98" s="654"/>
      <c r="R98" s="654"/>
      <c r="S98" s="654"/>
      <c r="T98" s="654"/>
      <c r="U98" s="654"/>
      <c r="V98" s="654"/>
    </row>
    <row r="99" spans="1:22" x14ac:dyDescent="0.2">
      <c r="A99" s="660"/>
      <c r="B99" s="660"/>
      <c r="C99" s="654"/>
      <c r="D99" s="654"/>
      <c r="E99" s="654"/>
      <c r="F99" s="654"/>
      <c r="G99" s="654"/>
      <c r="H99" s="654"/>
      <c r="I99" s="654"/>
      <c r="J99" s="654"/>
      <c r="K99" s="654"/>
      <c r="L99" s="654"/>
      <c r="M99" s="654"/>
      <c r="N99" s="654"/>
      <c r="O99" s="654"/>
      <c r="P99" s="654"/>
      <c r="Q99" s="654"/>
      <c r="R99" s="654"/>
      <c r="S99" s="654"/>
      <c r="T99" s="654"/>
      <c r="U99" s="654"/>
      <c r="V99" s="654"/>
    </row>
    <row r="100" spans="1:22" x14ac:dyDescent="0.2">
      <c r="A100" s="660"/>
      <c r="B100" s="660"/>
      <c r="C100" s="654"/>
      <c r="D100" s="654"/>
      <c r="E100" s="654"/>
      <c r="F100" s="654"/>
      <c r="G100" s="654"/>
      <c r="H100" s="654"/>
      <c r="I100" s="654"/>
      <c r="J100" s="654"/>
      <c r="K100" s="654"/>
      <c r="L100" s="654"/>
      <c r="M100" s="654"/>
      <c r="N100" s="654"/>
      <c r="O100" s="654"/>
      <c r="P100" s="654"/>
      <c r="Q100" s="654"/>
      <c r="R100" s="654"/>
      <c r="S100" s="654"/>
      <c r="T100" s="654"/>
      <c r="U100" s="654"/>
      <c r="V100" s="654"/>
    </row>
    <row r="101" spans="1:22" x14ac:dyDescent="0.2">
      <c r="A101" s="660"/>
      <c r="B101" s="660"/>
      <c r="C101" s="654"/>
      <c r="D101" s="654"/>
      <c r="E101" s="654"/>
      <c r="F101" s="654"/>
      <c r="G101" s="654"/>
      <c r="H101" s="654"/>
      <c r="I101" s="654"/>
      <c r="J101" s="654"/>
      <c r="K101" s="654"/>
      <c r="L101" s="654"/>
      <c r="M101" s="654"/>
      <c r="N101" s="654"/>
      <c r="O101" s="654"/>
      <c r="P101" s="654"/>
      <c r="Q101" s="654"/>
      <c r="R101" s="654"/>
      <c r="S101" s="654"/>
      <c r="T101" s="654"/>
      <c r="U101" s="654"/>
      <c r="V101" s="654"/>
    </row>
    <row r="102" spans="1:22" x14ac:dyDescent="0.2">
      <c r="A102" s="660"/>
      <c r="B102" s="660"/>
      <c r="C102" s="654"/>
      <c r="D102" s="654"/>
      <c r="E102" s="654"/>
      <c r="F102" s="654"/>
      <c r="G102" s="654"/>
      <c r="H102" s="654"/>
      <c r="I102" s="654"/>
      <c r="J102" s="654"/>
      <c r="K102" s="654"/>
      <c r="L102" s="654"/>
      <c r="M102" s="654"/>
      <c r="N102" s="654"/>
      <c r="O102" s="654"/>
      <c r="P102" s="654"/>
      <c r="Q102" s="654"/>
      <c r="R102" s="654"/>
      <c r="S102" s="654"/>
      <c r="T102" s="654"/>
      <c r="U102" s="654"/>
      <c r="V102" s="654"/>
    </row>
    <row r="103" spans="1:22" x14ac:dyDescent="0.2">
      <c r="A103" s="660"/>
      <c r="B103" s="660"/>
      <c r="C103" s="654"/>
      <c r="D103" s="654"/>
      <c r="E103" s="654"/>
      <c r="F103" s="654"/>
      <c r="G103" s="654"/>
      <c r="H103" s="654"/>
      <c r="I103" s="654"/>
      <c r="J103" s="654"/>
      <c r="K103" s="654"/>
      <c r="L103" s="654"/>
      <c r="M103" s="654"/>
      <c r="N103" s="654"/>
      <c r="O103" s="654"/>
      <c r="P103" s="654"/>
      <c r="Q103" s="654"/>
      <c r="R103" s="654"/>
      <c r="S103" s="654"/>
      <c r="T103" s="654"/>
      <c r="U103" s="654"/>
      <c r="V103" s="654"/>
    </row>
    <row r="104" spans="1:22" x14ac:dyDescent="0.2">
      <c r="A104" s="660"/>
      <c r="B104" s="660"/>
      <c r="C104" s="654"/>
      <c r="D104" s="654"/>
      <c r="E104" s="654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54"/>
      <c r="Q104" s="654"/>
      <c r="R104" s="654"/>
      <c r="S104" s="654"/>
      <c r="T104" s="654"/>
      <c r="U104" s="654"/>
      <c r="V104" s="654"/>
    </row>
    <row r="105" spans="1:22" x14ac:dyDescent="0.2">
      <c r="A105" s="660"/>
      <c r="B105" s="660"/>
      <c r="C105" s="654"/>
      <c r="D105" s="654"/>
      <c r="E105" s="654"/>
      <c r="F105" s="654"/>
      <c r="G105" s="654"/>
      <c r="H105" s="654"/>
      <c r="I105" s="654"/>
      <c r="J105" s="654"/>
      <c r="K105" s="654"/>
      <c r="L105" s="654"/>
      <c r="M105" s="654"/>
      <c r="N105" s="654"/>
      <c r="O105" s="654"/>
      <c r="P105" s="654"/>
      <c r="Q105" s="654"/>
      <c r="R105" s="654"/>
      <c r="S105" s="654"/>
      <c r="T105" s="654"/>
      <c r="U105" s="654"/>
      <c r="V105" s="654"/>
    </row>
    <row r="106" spans="1:22" x14ac:dyDescent="0.2">
      <c r="A106" s="660"/>
      <c r="B106" s="660"/>
      <c r="C106" s="654"/>
      <c r="D106" s="654"/>
      <c r="E106" s="654"/>
      <c r="F106" s="654"/>
      <c r="G106" s="654"/>
      <c r="H106" s="654"/>
      <c r="I106" s="654"/>
      <c r="J106" s="654"/>
      <c r="K106" s="654"/>
      <c r="L106" s="654"/>
      <c r="M106" s="654"/>
      <c r="N106" s="654"/>
      <c r="O106" s="654"/>
      <c r="P106" s="654"/>
      <c r="Q106" s="654"/>
      <c r="R106" s="654"/>
      <c r="S106" s="654"/>
      <c r="T106" s="654"/>
      <c r="U106" s="654"/>
      <c r="V106" s="654"/>
    </row>
    <row r="107" spans="1:22" x14ac:dyDescent="0.2">
      <c r="A107" s="660"/>
      <c r="B107" s="660"/>
      <c r="C107" s="654"/>
      <c r="D107" s="654"/>
      <c r="E107" s="654"/>
      <c r="F107" s="654"/>
      <c r="G107" s="654"/>
      <c r="H107" s="654"/>
      <c r="I107" s="654"/>
      <c r="J107" s="654"/>
      <c r="K107" s="654"/>
      <c r="L107" s="654"/>
      <c r="M107" s="654"/>
      <c r="N107" s="654"/>
      <c r="O107" s="654"/>
      <c r="P107" s="654"/>
      <c r="Q107" s="654"/>
      <c r="R107" s="654"/>
      <c r="S107" s="654"/>
      <c r="T107" s="654"/>
      <c r="U107" s="654"/>
      <c r="V107" s="654"/>
    </row>
    <row r="108" spans="1:22" x14ac:dyDescent="0.2">
      <c r="A108" s="660"/>
      <c r="B108" s="660"/>
      <c r="C108" s="654"/>
      <c r="D108" s="654"/>
      <c r="E108" s="654"/>
      <c r="F108" s="654"/>
      <c r="G108" s="654"/>
      <c r="H108" s="654"/>
      <c r="I108" s="654"/>
      <c r="J108" s="654"/>
      <c r="K108" s="654"/>
      <c r="L108" s="654"/>
      <c r="M108" s="654"/>
      <c r="N108" s="654"/>
      <c r="O108" s="654"/>
      <c r="P108" s="654"/>
      <c r="Q108" s="654"/>
      <c r="R108" s="654"/>
      <c r="S108" s="654"/>
      <c r="T108" s="654"/>
      <c r="U108" s="654"/>
      <c r="V108" s="654"/>
    </row>
    <row r="109" spans="1:22" x14ac:dyDescent="0.2">
      <c r="A109" s="660"/>
      <c r="B109" s="660"/>
      <c r="C109" s="654"/>
      <c r="D109" s="654"/>
      <c r="E109" s="654"/>
      <c r="F109" s="654"/>
      <c r="G109" s="654"/>
      <c r="H109" s="654"/>
      <c r="I109" s="654"/>
      <c r="J109" s="654"/>
      <c r="K109" s="654"/>
      <c r="L109" s="654"/>
      <c r="M109" s="654"/>
      <c r="N109" s="654"/>
      <c r="O109" s="654"/>
      <c r="P109" s="654"/>
      <c r="Q109" s="654"/>
      <c r="R109" s="654"/>
      <c r="S109" s="654"/>
      <c r="T109" s="654"/>
      <c r="U109" s="654"/>
      <c r="V109" s="654"/>
    </row>
    <row r="110" spans="1:22" x14ac:dyDescent="0.2">
      <c r="A110" s="660"/>
      <c r="B110" s="660"/>
      <c r="C110" s="654"/>
      <c r="D110" s="654"/>
      <c r="E110" s="654"/>
      <c r="F110" s="654"/>
      <c r="G110" s="654"/>
      <c r="H110" s="654"/>
      <c r="I110" s="654"/>
      <c r="J110" s="654"/>
      <c r="K110" s="654"/>
      <c r="L110" s="654"/>
      <c r="M110" s="654"/>
      <c r="N110" s="654"/>
      <c r="O110" s="654"/>
      <c r="P110" s="654"/>
      <c r="Q110" s="654"/>
      <c r="R110" s="654"/>
      <c r="S110" s="654"/>
      <c r="T110" s="654"/>
      <c r="U110" s="654"/>
      <c r="V110" s="654"/>
    </row>
    <row r="111" spans="1:22" x14ac:dyDescent="0.2">
      <c r="A111" s="660"/>
      <c r="B111" s="660"/>
      <c r="C111" s="654"/>
      <c r="D111" s="654"/>
      <c r="E111" s="654"/>
      <c r="F111" s="654"/>
      <c r="G111" s="654"/>
      <c r="H111" s="654"/>
      <c r="I111" s="654"/>
      <c r="J111" s="654"/>
      <c r="K111" s="654"/>
      <c r="L111" s="654"/>
      <c r="M111" s="654"/>
      <c r="N111" s="654"/>
      <c r="O111" s="654"/>
      <c r="P111" s="654"/>
      <c r="Q111" s="654"/>
      <c r="R111" s="654"/>
      <c r="S111" s="654"/>
      <c r="T111" s="654"/>
      <c r="U111" s="654"/>
      <c r="V111" s="654"/>
    </row>
    <row r="112" spans="1:22" x14ac:dyDescent="0.2">
      <c r="A112" s="660"/>
      <c r="B112" s="660"/>
      <c r="C112" s="654"/>
      <c r="D112" s="654"/>
      <c r="E112" s="654"/>
      <c r="F112" s="654"/>
      <c r="G112" s="654"/>
      <c r="H112" s="654"/>
      <c r="I112" s="654"/>
      <c r="J112" s="654"/>
      <c r="K112" s="654"/>
      <c r="L112" s="654"/>
      <c r="M112" s="654"/>
      <c r="N112" s="654"/>
      <c r="O112" s="654"/>
      <c r="P112" s="654"/>
      <c r="Q112" s="654"/>
      <c r="R112" s="654"/>
      <c r="S112" s="654"/>
      <c r="T112" s="654"/>
      <c r="U112" s="654"/>
      <c r="V112" s="654"/>
    </row>
    <row r="113" spans="1:22" x14ac:dyDescent="0.2">
      <c r="A113" s="660"/>
      <c r="B113" s="660"/>
      <c r="C113" s="654"/>
      <c r="D113" s="654"/>
      <c r="E113" s="654"/>
      <c r="F113" s="654"/>
      <c r="G113" s="654"/>
      <c r="H113" s="654"/>
      <c r="I113" s="654"/>
      <c r="J113" s="654"/>
      <c r="K113" s="654"/>
      <c r="L113" s="654"/>
      <c r="M113" s="654"/>
      <c r="N113" s="654"/>
      <c r="O113" s="654"/>
      <c r="P113" s="654"/>
      <c r="Q113" s="654"/>
      <c r="R113" s="654"/>
      <c r="S113" s="654"/>
      <c r="T113" s="654"/>
      <c r="U113" s="654"/>
      <c r="V113" s="654"/>
    </row>
    <row r="114" spans="1:22" x14ac:dyDescent="0.2">
      <c r="A114" s="660"/>
      <c r="B114" s="660"/>
      <c r="C114" s="654"/>
      <c r="D114" s="654"/>
      <c r="E114" s="654"/>
      <c r="F114" s="654"/>
      <c r="G114" s="654"/>
      <c r="H114" s="654"/>
      <c r="I114" s="654"/>
      <c r="J114" s="654"/>
      <c r="K114" s="654"/>
      <c r="L114" s="654"/>
      <c r="M114" s="654"/>
      <c r="N114" s="654"/>
      <c r="O114" s="654"/>
      <c r="P114" s="654"/>
      <c r="Q114" s="654"/>
      <c r="R114" s="654"/>
      <c r="S114" s="654"/>
      <c r="T114" s="654"/>
      <c r="U114" s="654"/>
      <c r="V114" s="654"/>
    </row>
    <row r="115" spans="1:22" x14ac:dyDescent="0.2">
      <c r="A115" s="660"/>
      <c r="B115" s="660"/>
      <c r="C115" s="654"/>
      <c r="D115" s="654"/>
      <c r="E115" s="654"/>
      <c r="F115" s="654"/>
      <c r="G115" s="654"/>
      <c r="H115" s="654"/>
      <c r="I115" s="654"/>
      <c r="J115" s="654"/>
      <c r="K115" s="654"/>
      <c r="L115" s="654"/>
      <c r="M115" s="654"/>
      <c r="N115" s="654"/>
      <c r="O115" s="654"/>
      <c r="P115" s="654"/>
      <c r="Q115" s="654"/>
      <c r="R115" s="654"/>
      <c r="S115" s="654"/>
      <c r="T115" s="654"/>
      <c r="U115" s="654"/>
      <c r="V115" s="654"/>
    </row>
    <row r="116" spans="1:22" x14ac:dyDescent="0.2">
      <c r="A116" s="660"/>
      <c r="B116" s="660"/>
      <c r="C116" s="654"/>
      <c r="D116" s="654"/>
      <c r="E116" s="654"/>
      <c r="F116" s="654"/>
      <c r="G116" s="654"/>
      <c r="H116" s="654"/>
      <c r="I116" s="654"/>
      <c r="J116" s="654"/>
      <c r="K116" s="654"/>
      <c r="L116" s="654"/>
      <c r="M116" s="654"/>
      <c r="N116" s="654"/>
      <c r="O116" s="654"/>
      <c r="P116" s="654"/>
      <c r="Q116" s="654"/>
      <c r="R116" s="654"/>
      <c r="S116" s="654"/>
      <c r="T116" s="654"/>
      <c r="U116" s="654"/>
      <c r="V116" s="654"/>
    </row>
    <row r="117" spans="1:22" x14ac:dyDescent="0.2">
      <c r="A117" s="660"/>
      <c r="B117" s="660"/>
      <c r="C117" s="654"/>
      <c r="D117" s="654"/>
      <c r="E117" s="654"/>
      <c r="F117" s="654"/>
      <c r="G117" s="654"/>
      <c r="H117" s="654"/>
      <c r="I117" s="654"/>
      <c r="J117" s="654"/>
      <c r="K117" s="654"/>
      <c r="L117" s="654"/>
      <c r="M117" s="654"/>
      <c r="N117" s="654"/>
      <c r="O117" s="654"/>
      <c r="P117" s="654"/>
      <c r="Q117" s="654"/>
      <c r="R117" s="654"/>
      <c r="S117" s="654"/>
      <c r="T117" s="654"/>
      <c r="U117" s="654"/>
      <c r="V117" s="654"/>
    </row>
    <row r="118" spans="1:22" x14ac:dyDescent="0.2">
      <c r="A118" s="660"/>
      <c r="B118" s="660"/>
      <c r="C118" s="654"/>
      <c r="D118" s="654"/>
      <c r="E118" s="654"/>
      <c r="F118" s="654"/>
      <c r="G118" s="654"/>
      <c r="H118" s="654"/>
      <c r="I118" s="654"/>
      <c r="J118" s="654"/>
      <c r="K118" s="654"/>
      <c r="L118" s="654"/>
      <c r="M118" s="654"/>
      <c r="N118" s="654"/>
      <c r="O118" s="654"/>
      <c r="P118" s="654"/>
      <c r="Q118" s="654"/>
      <c r="R118" s="654"/>
      <c r="S118" s="654"/>
      <c r="T118" s="654"/>
      <c r="U118" s="654"/>
      <c r="V118" s="654"/>
    </row>
    <row r="119" spans="1:22" x14ac:dyDescent="0.2">
      <c r="A119" s="660"/>
      <c r="B119" s="660"/>
      <c r="C119" s="654"/>
      <c r="D119" s="654"/>
      <c r="E119" s="654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</row>
    <row r="120" spans="1:22" x14ac:dyDescent="0.2">
      <c r="A120" s="660"/>
      <c r="B120" s="660"/>
      <c r="C120" s="654"/>
      <c r="D120" s="654"/>
      <c r="E120" s="654"/>
      <c r="F120" s="654"/>
      <c r="G120" s="654"/>
      <c r="H120" s="654"/>
      <c r="I120" s="654"/>
      <c r="J120" s="654"/>
      <c r="K120" s="654"/>
      <c r="L120" s="654"/>
      <c r="M120" s="654"/>
      <c r="N120" s="654"/>
      <c r="O120" s="654"/>
      <c r="P120" s="654"/>
      <c r="Q120" s="654"/>
      <c r="R120" s="654"/>
      <c r="S120" s="654"/>
      <c r="T120" s="654"/>
      <c r="U120" s="654"/>
      <c r="V120" s="654"/>
    </row>
    <row r="121" spans="1:22" x14ac:dyDescent="0.2">
      <c r="A121" s="660"/>
      <c r="B121" s="660"/>
      <c r="C121" s="654"/>
      <c r="D121" s="654"/>
      <c r="E121" s="654"/>
      <c r="F121" s="654"/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  <c r="Q121" s="654"/>
      <c r="R121" s="654"/>
      <c r="S121" s="654"/>
      <c r="T121" s="654"/>
      <c r="U121" s="654"/>
      <c r="V121" s="654"/>
    </row>
    <row r="122" spans="1:22" x14ac:dyDescent="0.2">
      <c r="A122" s="660"/>
      <c r="B122" s="660"/>
      <c r="C122" s="654"/>
      <c r="D122" s="654"/>
      <c r="E122" s="654"/>
      <c r="F122" s="654"/>
      <c r="G122" s="654"/>
      <c r="H122" s="654"/>
      <c r="I122" s="654"/>
      <c r="J122" s="654"/>
      <c r="K122" s="654"/>
      <c r="L122" s="654"/>
      <c r="M122" s="654"/>
      <c r="N122" s="654"/>
      <c r="O122" s="654"/>
      <c r="P122" s="654"/>
      <c r="Q122" s="654"/>
      <c r="R122" s="654"/>
      <c r="S122" s="654"/>
      <c r="T122" s="654"/>
      <c r="U122" s="654"/>
      <c r="V122" s="654"/>
    </row>
    <row r="123" spans="1:22" x14ac:dyDescent="0.2">
      <c r="A123" s="660"/>
      <c r="B123" s="660"/>
      <c r="C123" s="654"/>
      <c r="D123" s="654"/>
      <c r="E123" s="654"/>
      <c r="F123" s="654"/>
      <c r="G123" s="654"/>
      <c r="H123" s="654"/>
      <c r="I123" s="654"/>
      <c r="J123" s="654"/>
      <c r="K123" s="654"/>
      <c r="L123" s="654"/>
      <c r="M123" s="654"/>
      <c r="N123" s="654"/>
      <c r="O123" s="654"/>
      <c r="P123" s="654"/>
      <c r="Q123" s="654"/>
      <c r="R123" s="654"/>
      <c r="S123" s="654"/>
      <c r="T123" s="654"/>
      <c r="U123" s="654"/>
      <c r="V123" s="654"/>
    </row>
    <row r="124" spans="1:22" x14ac:dyDescent="0.2">
      <c r="A124" s="660"/>
      <c r="B124" s="660"/>
      <c r="C124" s="654"/>
      <c r="D124" s="654"/>
      <c r="E124" s="654"/>
      <c r="F124" s="654"/>
      <c r="G124" s="654"/>
      <c r="H124" s="654"/>
      <c r="I124" s="654"/>
      <c r="J124" s="654"/>
      <c r="K124" s="654"/>
      <c r="L124" s="654"/>
      <c r="M124" s="654"/>
      <c r="N124" s="654"/>
      <c r="O124" s="654"/>
      <c r="P124" s="654"/>
      <c r="Q124" s="654"/>
      <c r="R124" s="654"/>
      <c r="S124" s="654"/>
      <c r="T124" s="654"/>
      <c r="U124" s="654"/>
      <c r="V124" s="654"/>
    </row>
    <row r="125" spans="1:22" x14ac:dyDescent="0.2">
      <c r="A125" s="660"/>
      <c r="B125" s="660"/>
      <c r="C125" s="654"/>
      <c r="D125" s="654"/>
      <c r="E125" s="654"/>
      <c r="F125" s="654"/>
      <c r="G125" s="654"/>
      <c r="H125" s="654"/>
      <c r="I125" s="654"/>
      <c r="J125" s="654"/>
      <c r="K125" s="654"/>
      <c r="L125" s="654"/>
      <c r="M125" s="654"/>
      <c r="N125" s="654"/>
      <c r="O125" s="654"/>
      <c r="P125" s="654"/>
      <c r="Q125" s="654"/>
      <c r="R125" s="654"/>
      <c r="S125" s="654"/>
      <c r="T125" s="654"/>
      <c r="U125" s="654"/>
      <c r="V125" s="654"/>
    </row>
    <row r="126" spans="1:22" x14ac:dyDescent="0.2">
      <c r="A126" s="660"/>
      <c r="B126" s="660"/>
      <c r="C126" s="654"/>
      <c r="D126" s="654"/>
      <c r="E126" s="654"/>
      <c r="F126" s="654"/>
      <c r="G126" s="654"/>
      <c r="H126" s="654"/>
      <c r="I126" s="654"/>
      <c r="J126" s="654"/>
      <c r="K126" s="654"/>
      <c r="L126" s="654"/>
      <c r="M126" s="654"/>
      <c r="N126" s="654"/>
      <c r="O126" s="654"/>
      <c r="P126" s="654"/>
      <c r="Q126" s="654"/>
      <c r="R126" s="654"/>
      <c r="S126" s="654"/>
      <c r="T126" s="654"/>
      <c r="U126" s="654"/>
      <c r="V126" s="654"/>
    </row>
    <row r="127" spans="1:22" x14ac:dyDescent="0.2">
      <c r="A127" s="660"/>
      <c r="B127" s="660"/>
      <c r="C127" s="654"/>
      <c r="D127" s="654"/>
      <c r="E127" s="654"/>
      <c r="F127" s="654"/>
      <c r="G127" s="654"/>
      <c r="H127" s="654"/>
      <c r="I127" s="654"/>
      <c r="J127" s="654"/>
      <c r="K127" s="654"/>
      <c r="L127" s="654"/>
      <c r="M127" s="654"/>
      <c r="N127" s="654"/>
      <c r="O127" s="654"/>
      <c r="P127" s="654"/>
      <c r="Q127" s="654"/>
      <c r="R127" s="654"/>
      <c r="S127" s="654"/>
      <c r="T127" s="654"/>
      <c r="U127" s="654"/>
      <c r="V127" s="654"/>
    </row>
    <row r="128" spans="1:22" x14ac:dyDescent="0.2">
      <c r="A128" s="660"/>
      <c r="B128" s="660"/>
      <c r="C128" s="654"/>
      <c r="D128" s="654"/>
      <c r="E128" s="654"/>
      <c r="F128" s="654"/>
      <c r="G128" s="654"/>
      <c r="H128" s="654"/>
      <c r="I128" s="654"/>
      <c r="J128" s="654"/>
      <c r="K128" s="654"/>
      <c r="L128" s="654"/>
      <c r="M128" s="654"/>
      <c r="N128" s="654"/>
      <c r="O128" s="654"/>
      <c r="P128" s="654"/>
      <c r="Q128" s="654"/>
      <c r="R128" s="654"/>
      <c r="S128" s="654"/>
      <c r="T128" s="654"/>
      <c r="U128" s="654"/>
      <c r="V128" s="654"/>
    </row>
    <row r="129" spans="1:22" x14ac:dyDescent="0.2">
      <c r="A129" s="660"/>
      <c r="B129" s="660"/>
      <c r="C129" s="654"/>
      <c r="D129" s="654"/>
      <c r="E129" s="654"/>
      <c r="F129" s="654"/>
      <c r="G129" s="654"/>
      <c r="H129" s="654"/>
      <c r="I129" s="654"/>
      <c r="J129" s="654"/>
      <c r="K129" s="654"/>
      <c r="L129" s="654"/>
      <c r="M129" s="654"/>
      <c r="N129" s="654"/>
      <c r="O129" s="654"/>
      <c r="P129" s="654"/>
      <c r="Q129" s="654"/>
      <c r="R129" s="654"/>
      <c r="S129" s="654"/>
      <c r="T129" s="654"/>
      <c r="U129" s="654"/>
      <c r="V129" s="654"/>
    </row>
    <row r="130" spans="1:22" x14ac:dyDescent="0.2">
      <c r="A130" s="660"/>
      <c r="B130" s="660"/>
      <c r="C130" s="654"/>
      <c r="D130" s="654"/>
      <c r="E130" s="654"/>
      <c r="F130" s="654"/>
      <c r="G130" s="654"/>
      <c r="H130" s="654"/>
      <c r="I130" s="654"/>
      <c r="J130" s="654"/>
      <c r="K130" s="654"/>
      <c r="L130" s="654"/>
      <c r="M130" s="654"/>
      <c r="N130" s="654"/>
      <c r="O130" s="654"/>
      <c r="P130" s="654"/>
      <c r="Q130" s="654"/>
      <c r="R130" s="654"/>
      <c r="S130" s="654"/>
      <c r="T130" s="654"/>
      <c r="U130" s="654"/>
      <c r="V130" s="654"/>
    </row>
    <row r="131" spans="1:22" x14ac:dyDescent="0.2">
      <c r="A131" s="660"/>
      <c r="B131" s="660"/>
      <c r="C131" s="654"/>
      <c r="D131" s="654"/>
      <c r="E131" s="654"/>
      <c r="F131" s="654"/>
      <c r="G131" s="654"/>
      <c r="H131" s="654"/>
      <c r="I131" s="654"/>
      <c r="J131" s="654"/>
      <c r="K131" s="654"/>
      <c r="L131" s="654"/>
      <c r="M131" s="654"/>
      <c r="N131" s="654"/>
      <c r="O131" s="654"/>
      <c r="P131" s="654"/>
      <c r="Q131" s="654"/>
      <c r="R131" s="654"/>
      <c r="S131" s="654"/>
      <c r="T131" s="654"/>
      <c r="U131" s="654"/>
      <c r="V131" s="654"/>
    </row>
    <row r="132" spans="1:22" x14ac:dyDescent="0.2">
      <c r="A132" s="660"/>
      <c r="B132" s="660"/>
      <c r="C132" s="654"/>
      <c r="D132" s="654"/>
      <c r="E132" s="654"/>
      <c r="F132" s="654"/>
      <c r="G132" s="654"/>
      <c r="H132" s="654"/>
      <c r="I132" s="654"/>
      <c r="J132" s="654"/>
      <c r="K132" s="654"/>
      <c r="L132" s="654"/>
      <c r="M132" s="654"/>
      <c r="N132" s="654"/>
      <c r="O132" s="654"/>
      <c r="P132" s="654"/>
      <c r="Q132" s="654"/>
      <c r="R132" s="654"/>
      <c r="S132" s="654"/>
      <c r="T132" s="654"/>
      <c r="U132" s="654"/>
      <c r="V132" s="654"/>
    </row>
    <row r="133" spans="1:22" x14ac:dyDescent="0.2">
      <c r="A133" s="660"/>
      <c r="B133" s="660"/>
      <c r="C133" s="654"/>
      <c r="D133" s="654"/>
      <c r="E133" s="654"/>
      <c r="F133" s="654"/>
      <c r="G133" s="654"/>
      <c r="H133" s="654"/>
      <c r="I133" s="654"/>
      <c r="J133" s="654"/>
      <c r="K133" s="654"/>
      <c r="L133" s="654"/>
      <c r="M133" s="654"/>
      <c r="N133" s="654"/>
      <c r="O133" s="654"/>
      <c r="P133" s="654"/>
      <c r="Q133" s="654"/>
      <c r="R133" s="654"/>
      <c r="S133" s="654"/>
      <c r="T133" s="654"/>
      <c r="U133" s="654"/>
      <c r="V133" s="654"/>
    </row>
    <row r="134" spans="1:22" x14ac:dyDescent="0.2">
      <c r="A134" s="660"/>
      <c r="B134" s="660"/>
      <c r="C134" s="654"/>
      <c r="D134" s="654"/>
      <c r="E134" s="654"/>
      <c r="F134" s="654"/>
      <c r="G134" s="654"/>
      <c r="H134" s="654"/>
      <c r="I134" s="654"/>
      <c r="J134" s="654"/>
      <c r="K134" s="654"/>
      <c r="L134" s="654"/>
      <c r="M134" s="654"/>
      <c r="N134" s="654"/>
      <c r="O134" s="654"/>
      <c r="P134" s="654"/>
      <c r="Q134" s="654"/>
      <c r="R134" s="654"/>
      <c r="S134" s="654"/>
      <c r="T134" s="654"/>
      <c r="U134" s="654"/>
      <c r="V134" s="654"/>
    </row>
    <row r="135" spans="1:22" x14ac:dyDescent="0.2">
      <c r="A135" s="660"/>
      <c r="B135" s="660"/>
      <c r="C135" s="654"/>
      <c r="D135" s="654"/>
      <c r="E135" s="654"/>
      <c r="F135" s="654"/>
      <c r="G135" s="654"/>
      <c r="H135" s="654"/>
      <c r="I135" s="654"/>
      <c r="J135" s="654"/>
      <c r="K135" s="654"/>
      <c r="L135" s="654"/>
      <c r="M135" s="654"/>
      <c r="N135" s="654"/>
      <c r="O135" s="654"/>
      <c r="P135" s="654"/>
      <c r="Q135" s="654"/>
      <c r="R135" s="654"/>
      <c r="S135" s="654"/>
      <c r="T135" s="654"/>
      <c r="U135" s="654"/>
      <c r="V135" s="654"/>
    </row>
    <row r="136" spans="1:22" x14ac:dyDescent="0.2">
      <c r="A136" s="660"/>
      <c r="B136" s="660"/>
      <c r="C136" s="654"/>
      <c r="D136" s="654"/>
      <c r="E136" s="654"/>
      <c r="F136" s="654"/>
      <c r="G136" s="654"/>
      <c r="H136" s="654"/>
      <c r="I136" s="654"/>
      <c r="J136" s="654"/>
      <c r="K136" s="654"/>
      <c r="L136" s="654"/>
      <c r="M136" s="654"/>
      <c r="N136" s="654"/>
      <c r="O136" s="654"/>
      <c r="P136" s="654"/>
      <c r="Q136" s="654"/>
      <c r="R136" s="654"/>
      <c r="S136" s="654"/>
      <c r="T136" s="654"/>
      <c r="U136" s="654"/>
      <c r="V136" s="654"/>
    </row>
    <row r="137" spans="1:22" x14ac:dyDescent="0.2">
      <c r="A137" s="660"/>
      <c r="B137" s="660"/>
      <c r="C137" s="654"/>
      <c r="D137" s="654"/>
      <c r="E137" s="654"/>
      <c r="F137" s="654"/>
      <c r="G137" s="654"/>
      <c r="H137" s="654"/>
      <c r="I137" s="654"/>
      <c r="J137" s="654"/>
      <c r="K137" s="654"/>
      <c r="L137" s="654"/>
      <c r="M137" s="654"/>
      <c r="N137" s="654"/>
      <c r="O137" s="654"/>
      <c r="P137" s="654"/>
      <c r="Q137" s="654"/>
      <c r="R137" s="654"/>
      <c r="S137" s="654"/>
      <c r="T137" s="654"/>
      <c r="U137" s="654"/>
      <c r="V137" s="654"/>
    </row>
    <row r="138" spans="1:22" x14ac:dyDescent="0.2">
      <c r="A138" s="660"/>
      <c r="B138" s="660"/>
      <c r="C138" s="654"/>
      <c r="D138" s="654"/>
      <c r="E138" s="654"/>
      <c r="F138" s="654"/>
      <c r="G138" s="654"/>
      <c r="H138" s="654"/>
      <c r="I138" s="654"/>
      <c r="J138" s="654"/>
      <c r="K138" s="654"/>
      <c r="L138" s="654"/>
      <c r="M138" s="654"/>
      <c r="N138" s="654"/>
      <c r="O138" s="654"/>
      <c r="P138" s="654"/>
      <c r="Q138" s="654"/>
      <c r="R138" s="654"/>
      <c r="S138" s="654"/>
      <c r="T138" s="654"/>
      <c r="U138" s="654"/>
      <c r="V138" s="654"/>
    </row>
    <row r="139" spans="1:22" x14ac:dyDescent="0.2">
      <c r="A139" s="660"/>
      <c r="B139" s="660"/>
      <c r="C139" s="654"/>
      <c r="D139" s="654"/>
      <c r="E139" s="654"/>
      <c r="F139" s="654"/>
      <c r="G139" s="654"/>
      <c r="H139" s="654"/>
      <c r="I139" s="654"/>
      <c r="J139" s="654"/>
      <c r="K139" s="654"/>
      <c r="L139" s="654"/>
      <c r="M139" s="654"/>
      <c r="N139" s="654"/>
      <c r="O139" s="654"/>
      <c r="P139" s="654"/>
      <c r="Q139" s="654"/>
      <c r="R139" s="654"/>
      <c r="S139" s="654"/>
      <c r="T139" s="654"/>
      <c r="U139" s="654"/>
      <c r="V139" s="654"/>
    </row>
    <row r="140" spans="1:22" x14ac:dyDescent="0.2">
      <c r="A140" s="660"/>
      <c r="B140" s="660"/>
      <c r="C140" s="654"/>
      <c r="D140" s="654"/>
      <c r="E140" s="654"/>
      <c r="F140" s="654"/>
      <c r="G140" s="654"/>
      <c r="H140" s="654"/>
      <c r="I140" s="654"/>
      <c r="J140" s="654"/>
      <c r="K140" s="654"/>
      <c r="L140" s="654"/>
      <c r="M140" s="654"/>
      <c r="N140" s="654"/>
      <c r="O140" s="654"/>
      <c r="P140" s="654"/>
      <c r="Q140" s="654"/>
      <c r="R140" s="654"/>
      <c r="S140" s="654"/>
      <c r="T140" s="654"/>
      <c r="U140" s="654"/>
      <c r="V140" s="654"/>
    </row>
    <row r="141" spans="1:22" x14ac:dyDescent="0.2">
      <c r="A141" s="660"/>
      <c r="B141" s="660"/>
      <c r="C141" s="654"/>
      <c r="D141" s="654"/>
      <c r="E141" s="654"/>
      <c r="F141" s="654"/>
      <c r="G141" s="654"/>
      <c r="H141" s="654"/>
      <c r="I141" s="654"/>
      <c r="J141" s="654"/>
      <c r="K141" s="654"/>
      <c r="L141" s="654"/>
      <c r="M141" s="654"/>
      <c r="N141" s="654"/>
      <c r="O141" s="654"/>
      <c r="P141" s="654"/>
      <c r="Q141" s="654"/>
      <c r="R141" s="654"/>
      <c r="S141" s="654"/>
      <c r="T141" s="654"/>
      <c r="U141" s="654"/>
      <c r="V141" s="654"/>
    </row>
    <row r="142" spans="1:22" x14ac:dyDescent="0.2">
      <c r="A142" s="660"/>
      <c r="B142" s="660"/>
      <c r="C142" s="654"/>
      <c r="D142" s="654"/>
      <c r="E142" s="654"/>
      <c r="F142" s="654"/>
      <c r="G142" s="654"/>
      <c r="H142" s="654"/>
      <c r="I142" s="654"/>
      <c r="J142" s="654"/>
      <c r="K142" s="654"/>
      <c r="L142" s="654"/>
      <c r="M142" s="654"/>
      <c r="N142" s="654"/>
      <c r="O142" s="654"/>
      <c r="P142" s="654"/>
      <c r="Q142" s="654"/>
      <c r="R142" s="654"/>
      <c r="S142" s="654"/>
      <c r="T142" s="654"/>
      <c r="U142" s="654"/>
      <c r="V142" s="654"/>
    </row>
    <row r="143" spans="1:22" x14ac:dyDescent="0.2">
      <c r="A143" s="660"/>
      <c r="B143" s="660"/>
      <c r="C143" s="654"/>
      <c r="D143" s="654"/>
      <c r="E143" s="654"/>
      <c r="F143" s="654"/>
      <c r="G143" s="654"/>
      <c r="H143" s="654"/>
      <c r="I143" s="654"/>
      <c r="J143" s="654"/>
      <c r="K143" s="654"/>
      <c r="L143" s="654"/>
      <c r="M143" s="654"/>
      <c r="N143" s="654"/>
      <c r="O143" s="654"/>
      <c r="P143" s="654"/>
      <c r="Q143" s="654"/>
      <c r="R143" s="654"/>
      <c r="S143" s="654"/>
      <c r="T143" s="654"/>
      <c r="U143" s="654"/>
      <c r="V143" s="654"/>
    </row>
    <row r="144" spans="1:22" x14ac:dyDescent="0.2">
      <c r="A144" s="660"/>
      <c r="B144" s="660"/>
      <c r="C144" s="654"/>
      <c r="D144" s="654"/>
      <c r="E144" s="654"/>
      <c r="F144" s="654"/>
      <c r="G144" s="654"/>
      <c r="H144" s="654"/>
      <c r="I144" s="654"/>
      <c r="J144" s="654"/>
      <c r="K144" s="654"/>
      <c r="L144" s="654"/>
      <c r="M144" s="654"/>
      <c r="N144" s="654"/>
      <c r="O144" s="654"/>
      <c r="P144" s="654"/>
      <c r="Q144" s="654"/>
      <c r="R144" s="654"/>
      <c r="S144" s="654"/>
      <c r="T144" s="654"/>
      <c r="U144" s="654"/>
      <c r="V144" s="654"/>
    </row>
    <row r="145" spans="1:22" x14ac:dyDescent="0.2">
      <c r="A145" s="660"/>
      <c r="B145" s="660"/>
      <c r="C145" s="654"/>
      <c r="D145" s="654"/>
      <c r="E145" s="654"/>
      <c r="F145" s="654"/>
      <c r="G145" s="654"/>
      <c r="H145" s="654"/>
      <c r="I145" s="654"/>
      <c r="J145" s="654"/>
      <c r="K145" s="654"/>
      <c r="L145" s="654"/>
      <c r="M145" s="654"/>
      <c r="N145" s="654"/>
      <c r="O145" s="654"/>
      <c r="P145" s="654"/>
      <c r="Q145" s="654"/>
      <c r="R145" s="654"/>
      <c r="S145" s="654"/>
      <c r="T145" s="654"/>
      <c r="U145" s="654"/>
      <c r="V145" s="654"/>
    </row>
    <row r="146" spans="1:22" x14ac:dyDescent="0.2">
      <c r="A146" s="660"/>
      <c r="B146" s="660"/>
      <c r="C146" s="654"/>
      <c r="D146" s="654"/>
      <c r="E146" s="654"/>
      <c r="F146" s="654"/>
      <c r="G146" s="654"/>
      <c r="H146" s="654"/>
      <c r="I146" s="654"/>
      <c r="J146" s="654"/>
      <c r="K146" s="654"/>
      <c r="L146" s="654"/>
      <c r="M146" s="654"/>
      <c r="N146" s="654"/>
      <c r="O146" s="654"/>
      <c r="P146" s="654"/>
      <c r="Q146" s="654"/>
      <c r="R146" s="654"/>
      <c r="S146" s="654"/>
      <c r="T146" s="654"/>
      <c r="U146" s="654"/>
      <c r="V146" s="654"/>
    </row>
    <row r="147" spans="1:22" x14ac:dyDescent="0.2">
      <c r="A147" s="660"/>
      <c r="B147" s="660"/>
      <c r="C147" s="654"/>
      <c r="D147" s="654"/>
      <c r="E147" s="654"/>
      <c r="F147" s="654"/>
      <c r="G147" s="654"/>
      <c r="H147" s="654"/>
      <c r="I147" s="654"/>
      <c r="J147" s="654"/>
      <c r="K147" s="654"/>
      <c r="L147" s="654"/>
      <c r="M147" s="654"/>
      <c r="N147" s="654"/>
      <c r="O147" s="654"/>
      <c r="P147" s="654"/>
      <c r="Q147" s="654"/>
      <c r="R147" s="654"/>
      <c r="S147" s="654"/>
      <c r="T147" s="654"/>
      <c r="U147" s="654"/>
      <c r="V147" s="654"/>
    </row>
    <row r="148" spans="1:22" x14ac:dyDescent="0.2">
      <c r="A148" s="660"/>
      <c r="B148" s="660"/>
      <c r="C148" s="654"/>
      <c r="D148" s="654"/>
      <c r="E148" s="654"/>
      <c r="F148" s="654"/>
      <c r="G148" s="654"/>
      <c r="H148" s="654"/>
      <c r="I148" s="654"/>
      <c r="J148" s="654"/>
      <c r="K148" s="654"/>
      <c r="L148" s="654"/>
      <c r="M148" s="654"/>
      <c r="N148" s="654"/>
      <c r="O148" s="654"/>
      <c r="P148" s="654"/>
      <c r="Q148" s="654"/>
      <c r="R148" s="654"/>
      <c r="S148" s="654"/>
      <c r="T148" s="654"/>
      <c r="U148" s="654"/>
      <c r="V148" s="654"/>
    </row>
    <row r="149" spans="1:22" x14ac:dyDescent="0.2">
      <c r="A149" s="660"/>
      <c r="B149" s="660"/>
      <c r="C149" s="654"/>
      <c r="D149" s="654"/>
      <c r="E149" s="654"/>
      <c r="F149" s="654"/>
      <c r="G149" s="654"/>
      <c r="H149" s="654"/>
      <c r="I149" s="654"/>
      <c r="J149" s="654"/>
      <c r="K149" s="654"/>
      <c r="L149" s="654"/>
      <c r="M149" s="654"/>
      <c r="N149" s="654"/>
      <c r="O149" s="654"/>
      <c r="P149" s="654"/>
      <c r="Q149" s="654"/>
      <c r="R149" s="654"/>
      <c r="S149" s="654"/>
      <c r="T149" s="654"/>
      <c r="U149" s="654"/>
      <c r="V149" s="654"/>
    </row>
    <row r="150" spans="1:22" x14ac:dyDescent="0.2">
      <c r="A150" s="660"/>
      <c r="B150" s="660"/>
      <c r="C150" s="654"/>
      <c r="D150" s="654"/>
      <c r="E150" s="654"/>
      <c r="F150" s="654"/>
      <c r="G150" s="654"/>
      <c r="H150" s="654"/>
      <c r="I150" s="654"/>
      <c r="J150" s="654"/>
      <c r="K150" s="654"/>
      <c r="L150" s="654"/>
      <c r="M150" s="654"/>
      <c r="N150" s="654"/>
      <c r="O150" s="654"/>
      <c r="P150" s="654"/>
      <c r="Q150" s="654"/>
      <c r="R150" s="654"/>
      <c r="S150" s="654"/>
      <c r="T150" s="654"/>
      <c r="U150" s="654"/>
      <c r="V150" s="654"/>
    </row>
    <row r="151" spans="1:22" x14ac:dyDescent="0.2">
      <c r="A151" s="660"/>
      <c r="B151" s="660"/>
      <c r="C151" s="654"/>
      <c r="D151" s="654"/>
      <c r="E151" s="654"/>
      <c r="F151" s="654"/>
      <c r="G151" s="654"/>
      <c r="H151" s="654"/>
      <c r="I151" s="654"/>
      <c r="J151" s="654"/>
      <c r="K151" s="654"/>
      <c r="L151" s="654"/>
      <c r="M151" s="654"/>
      <c r="N151" s="654"/>
      <c r="O151" s="654"/>
      <c r="P151" s="654"/>
      <c r="Q151" s="654"/>
      <c r="R151" s="654"/>
      <c r="S151" s="654"/>
      <c r="T151" s="654"/>
      <c r="U151" s="654"/>
      <c r="V151" s="654"/>
    </row>
    <row r="152" spans="1:22" x14ac:dyDescent="0.2">
      <c r="A152" s="660"/>
      <c r="B152" s="660"/>
      <c r="C152" s="654"/>
      <c r="D152" s="654"/>
      <c r="E152" s="654"/>
      <c r="F152" s="654"/>
      <c r="G152" s="654"/>
      <c r="H152" s="654"/>
      <c r="I152" s="654"/>
      <c r="J152" s="654"/>
      <c r="K152" s="654"/>
      <c r="L152" s="654"/>
      <c r="M152" s="654"/>
      <c r="N152" s="654"/>
      <c r="O152" s="654"/>
      <c r="P152" s="654"/>
      <c r="Q152" s="654"/>
      <c r="R152" s="654"/>
      <c r="S152" s="654"/>
      <c r="T152" s="654"/>
      <c r="U152" s="654"/>
      <c r="V152" s="654"/>
    </row>
    <row r="153" spans="1:22" x14ac:dyDescent="0.2">
      <c r="A153" s="660"/>
      <c r="B153" s="660"/>
      <c r="C153" s="654"/>
      <c r="D153" s="654"/>
      <c r="E153" s="654"/>
      <c r="F153" s="654"/>
      <c r="G153" s="654"/>
      <c r="H153" s="654"/>
      <c r="I153" s="654"/>
      <c r="J153" s="654"/>
      <c r="K153" s="654"/>
      <c r="L153" s="654"/>
      <c r="M153" s="654"/>
      <c r="N153" s="654"/>
      <c r="O153" s="654"/>
      <c r="P153" s="654"/>
      <c r="Q153" s="654"/>
      <c r="R153" s="654"/>
      <c r="S153" s="654"/>
      <c r="T153" s="654"/>
      <c r="U153" s="654"/>
      <c r="V153" s="654"/>
    </row>
    <row r="154" spans="1:22" x14ac:dyDescent="0.2">
      <c r="A154" s="660"/>
      <c r="B154" s="660"/>
      <c r="C154" s="654"/>
      <c r="D154" s="654"/>
      <c r="E154" s="654"/>
      <c r="F154" s="654"/>
      <c r="G154" s="654"/>
      <c r="H154" s="654"/>
      <c r="I154" s="654"/>
      <c r="J154" s="654"/>
      <c r="K154" s="654"/>
      <c r="L154" s="654"/>
      <c r="M154" s="654"/>
      <c r="N154" s="654"/>
      <c r="O154" s="654"/>
      <c r="P154" s="654"/>
      <c r="Q154" s="654"/>
      <c r="R154" s="654"/>
      <c r="S154" s="654"/>
      <c r="T154" s="654"/>
      <c r="U154" s="654"/>
      <c r="V154" s="654"/>
    </row>
    <row r="155" spans="1:22" x14ac:dyDescent="0.2">
      <c r="A155" s="660"/>
      <c r="B155" s="660"/>
      <c r="C155" s="654"/>
      <c r="D155" s="654"/>
      <c r="E155" s="654"/>
      <c r="F155" s="654"/>
      <c r="G155" s="654"/>
      <c r="H155" s="654"/>
      <c r="I155" s="654"/>
      <c r="J155" s="654"/>
      <c r="K155" s="654"/>
      <c r="L155" s="654"/>
      <c r="M155" s="654"/>
      <c r="N155" s="654"/>
      <c r="O155" s="654"/>
      <c r="P155" s="654"/>
      <c r="Q155" s="654"/>
      <c r="R155" s="654"/>
      <c r="S155" s="654"/>
      <c r="T155" s="654"/>
      <c r="U155" s="654"/>
      <c r="V155" s="654"/>
    </row>
    <row r="156" spans="1:22" x14ac:dyDescent="0.2">
      <c r="A156" s="660"/>
      <c r="B156" s="660"/>
      <c r="C156" s="654"/>
      <c r="D156" s="654"/>
      <c r="E156" s="654"/>
      <c r="F156" s="654"/>
      <c r="G156" s="654"/>
      <c r="H156" s="654"/>
      <c r="I156" s="654"/>
      <c r="J156" s="654"/>
      <c r="K156" s="654"/>
      <c r="L156" s="654"/>
      <c r="M156" s="654"/>
      <c r="N156" s="654"/>
      <c r="O156" s="654"/>
      <c r="P156" s="654"/>
      <c r="Q156" s="654"/>
      <c r="R156" s="654"/>
      <c r="S156" s="654"/>
      <c r="T156" s="654"/>
      <c r="U156" s="654"/>
      <c r="V156" s="654"/>
    </row>
    <row r="157" spans="1:22" x14ac:dyDescent="0.2">
      <c r="A157" s="660"/>
      <c r="B157" s="660"/>
      <c r="C157" s="654"/>
      <c r="D157" s="654"/>
      <c r="E157" s="654"/>
      <c r="F157" s="654"/>
      <c r="G157" s="654"/>
      <c r="H157" s="654"/>
      <c r="I157" s="654"/>
      <c r="J157" s="654"/>
      <c r="K157" s="654"/>
      <c r="L157" s="654"/>
      <c r="M157" s="654"/>
      <c r="N157" s="654"/>
      <c r="O157" s="654"/>
      <c r="P157" s="654"/>
      <c r="Q157" s="654"/>
      <c r="R157" s="654"/>
      <c r="S157" s="654"/>
      <c r="T157" s="654"/>
      <c r="U157" s="654"/>
      <c r="V157" s="654"/>
    </row>
    <row r="158" spans="1:22" x14ac:dyDescent="0.2">
      <c r="A158" s="660"/>
      <c r="B158" s="660"/>
      <c r="C158" s="654"/>
      <c r="D158" s="654"/>
      <c r="E158" s="654"/>
      <c r="F158" s="654"/>
      <c r="G158" s="654"/>
      <c r="H158" s="654"/>
      <c r="I158" s="654"/>
      <c r="J158" s="654"/>
      <c r="K158" s="654"/>
      <c r="L158" s="654"/>
      <c r="M158" s="654"/>
      <c r="N158" s="654"/>
      <c r="O158" s="654"/>
      <c r="P158" s="654"/>
      <c r="Q158" s="654"/>
      <c r="R158" s="654"/>
      <c r="S158" s="654"/>
      <c r="T158" s="654"/>
      <c r="U158" s="654"/>
      <c r="V158" s="654"/>
    </row>
    <row r="159" spans="1:22" x14ac:dyDescent="0.2">
      <c r="A159" s="660"/>
      <c r="B159" s="660"/>
      <c r="C159" s="654"/>
      <c r="D159" s="654"/>
      <c r="E159" s="654"/>
      <c r="F159" s="654"/>
      <c r="G159" s="654"/>
      <c r="H159" s="654"/>
      <c r="I159" s="654"/>
      <c r="J159" s="654"/>
      <c r="K159" s="654"/>
      <c r="L159" s="654"/>
      <c r="M159" s="654"/>
      <c r="N159" s="654"/>
      <c r="O159" s="654"/>
      <c r="P159" s="654"/>
      <c r="Q159" s="654"/>
      <c r="R159" s="654"/>
      <c r="S159" s="654"/>
      <c r="T159" s="654"/>
      <c r="U159" s="654"/>
      <c r="V159" s="654"/>
    </row>
    <row r="160" spans="1:22" x14ac:dyDescent="0.2">
      <c r="A160" s="660"/>
      <c r="B160" s="660"/>
      <c r="C160" s="654"/>
      <c r="D160" s="654"/>
      <c r="E160" s="654"/>
      <c r="F160" s="654"/>
      <c r="G160" s="654"/>
      <c r="H160" s="654"/>
      <c r="I160" s="654"/>
      <c r="J160" s="654"/>
      <c r="K160" s="654"/>
      <c r="L160" s="654"/>
      <c r="M160" s="654"/>
      <c r="N160" s="654"/>
      <c r="O160" s="654"/>
      <c r="P160" s="654"/>
      <c r="Q160" s="654"/>
      <c r="R160" s="654"/>
      <c r="S160" s="654"/>
      <c r="T160" s="654"/>
      <c r="U160" s="654"/>
      <c r="V160" s="654"/>
    </row>
    <row r="161" spans="1:22" x14ac:dyDescent="0.2">
      <c r="A161" s="660"/>
      <c r="B161" s="660"/>
      <c r="C161" s="654"/>
      <c r="D161" s="654"/>
      <c r="E161" s="654"/>
      <c r="F161" s="654"/>
      <c r="G161" s="654"/>
      <c r="H161" s="654"/>
      <c r="I161" s="654"/>
      <c r="J161" s="654"/>
      <c r="K161" s="654"/>
      <c r="L161" s="654"/>
      <c r="M161" s="654"/>
      <c r="N161" s="654"/>
      <c r="O161" s="654"/>
      <c r="P161" s="654"/>
      <c r="Q161" s="654"/>
      <c r="R161" s="654"/>
      <c r="S161" s="654"/>
      <c r="T161" s="654"/>
      <c r="U161" s="654"/>
      <c r="V161" s="654"/>
    </row>
    <row r="162" spans="1:22" x14ac:dyDescent="0.2">
      <c r="A162" s="660"/>
      <c r="B162" s="660"/>
      <c r="C162" s="654"/>
      <c r="D162" s="654"/>
      <c r="E162" s="654"/>
      <c r="F162" s="654"/>
      <c r="G162" s="654"/>
      <c r="H162" s="654"/>
      <c r="I162" s="654"/>
      <c r="J162" s="654"/>
      <c r="K162" s="654"/>
      <c r="L162" s="654"/>
      <c r="M162" s="654"/>
      <c r="N162" s="654"/>
      <c r="O162" s="654"/>
      <c r="P162" s="654"/>
      <c r="Q162" s="654"/>
      <c r="R162" s="654"/>
      <c r="S162" s="654"/>
      <c r="T162" s="654"/>
      <c r="U162" s="654"/>
      <c r="V162" s="654"/>
    </row>
    <row r="163" spans="1:22" x14ac:dyDescent="0.2">
      <c r="A163" s="660"/>
      <c r="B163" s="660"/>
      <c r="C163" s="654"/>
      <c r="D163" s="654"/>
      <c r="E163" s="654"/>
      <c r="F163" s="654"/>
      <c r="G163" s="654"/>
      <c r="H163" s="654"/>
      <c r="I163" s="654"/>
      <c r="J163" s="654"/>
      <c r="K163" s="654"/>
      <c r="L163" s="654"/>
      <c r="M163" s="654"/>
      <c r="N163" s="654"/>
      <c r="O163" s="654"/>
      <c r="P163" s="654"/>
      <c r="Q163" s="654"/>
      <c r="R163" s="654"/>
      <c r="S163" s="654"/>
      <c r="T163" s="654"/>
      <c r="U163" s="654"/>
      <c r="V163" s="654"/>
    </row>
    <row r="164" spans="1:22" x14ac:dyDescent="0.2">
      <c r="A164" s="660"/>
      <c r="B164" s="660"/>
      <c r="C164" s="654"/>
      <c r="D164" s="654"/>
      <c r="E164" s="654"/>
      <c r="F164" s="654"/>
      <c r="G164" s="654"/>
      <c r="H164" s="654"/>
      <c r="I164" s="654"/>
      <c r="J164" s="654"/>
      <c r="K164" s="654"/>
      <c r="L164" s="654"/>
      <c r="M164" s="654"/>
      <c r="N164" s="654"/>
      <c r="O164" s="654"/>
      <c r="P164" s="654"/>
      <c r="Q164" s="654"/>
      <c r="R164" s="654"/>
      <c r="S164" s="654"/>
      <c r="T164" s="654"/>
      <c r="U164" s="654"/>
      <c r="V164" s="654"/>
    </row>
    <row r="165" spans="1:22" x14ac:dyDescent="0.2">
      <c r="A165" s="660"/>
      <c r="B165" s="660"/>
      <c r="C165" s="654"/>
      <c r="D165" s="654"/>
      <c r="E165" s="654"/>
      <c r="F165" s="654"/>
      <c r="G165" s="654"/>
      <c r="H165" s="654"/>
      <c r="I165" s="654"/>
      <c r="J165" s="654"/>
      <c r="K165" s="654"/>
      <c r="L165" s="654"/>
      <c r="M165" s="654"/>
      <c r="N165" s="654"/>
      <c r="O165" s="654"/>
      <c r="P165" s="654"/>
      <c r="Q165" s="654"/>
      <c r="R165" s="654"/>
      <c r="S165" s="654"/>
      <c r="T165" s="654"/>
      <c r="U165" s="654"/>
      <c r="V165" s="654"/>
    </row>
    <row r="166" spans="1:22" x14ac:dyDescent="0.2">
      <c r="A166" s="660"/>
      <c r="B166" s="660"/>
      <c r="C166" s="654"/>
      <c r="D166" s="654"/>
      <c r="E166" s="654"/>
      <c r="F166" s="654"/>
      <c r="G166" s="654"/>
      <c r="H166" s="654"/>
      <c r="I166" s="654"/>
      <c r="J166" s="654"/>
      <c r="K166" s="654"/>
      <c r="L166" s="654"/>
      <c r="M166" s="654"/>
      <c r="N166" s="654"/>
      <c r="O166" s="654"/>
      <c r="P166" s="654"/>
      <c r="Q166" s="654"/>
      <c r="R166" s="654"/>
      <c r="S166" s="654"/>
      <c r="T166" s="654"/>
      <c r="U166" s="654"/>
      <c r="V166" s="654"/>
    </row>
    <row r="167" spans="1:22" x14ac:dyDescent="0.2">
      <c r="A167" s="660"/>
      <c r="B167" s="660"/>
      <c r="C167" s="654"/>
      <c r="D167" s="654"/>
      <c r="E167" s="654"/>
      <c r="F167" s="654"/>
      <c r="G167" s="654"/>
      <c r="H167" s="654"/>
      <c r="I167" s="654"/>
      <c r="J167" s="654"/>
      <c r="K167" s="654"/>
      <c r="L167" s="654"/>
      <c r="M167" s="654"/>
      <c r="N167" s="654"/>
      <c r="O167" s="654"/>
      <c r="P167" s="654"/>
      <c r="Q167" s="654"/>
      <c r="R167" s="654"/>
      <c r="S167" s="654"/>
      <c r="T167" s="654"/>
      <c r="U167" s="654"/>
      <c r="V167" s="654"/>
    </row>
    <row r="168" spans="1:22" x14ac:dyDescent="0.2">
      <c r="A168" s="660"/>
      <c r="B168" s="660"/>
      <c r="C168" s="654"/>
      <c r="D168" s="654"/>
      <c r="E168" s="654"/>
      <c r="F168" s="654"/>
      <c r="G168" s="654"/>
      <c r="H168" s="654"/>
      <c r="I168" s="654"/>
      <c r="J168" s="654"/>
      <c r="K168" s="654"/>
      <c r="L168" s="654"/>
      <c r="M168" s="654"/>
      <c r="N168" s="654"/>
      <c r="O168" s="654"/>
      <c r="P168" s="654"/>
      <c r="Q168" s="654"/>
      <c r="R168" s="654"/>
      <c r="S168" s="654"/>
      <c r="T168" s="654"/>
      <c r="U168" s="654"/>
      <c r="V168" s="654"/>
    </row>
    <row r="169" spans="1:22" x14ac:dyDescent="0.2">
      <c r="A169" s="660"/>
      <c r="B169" s="660"/>
      <c r="C169" s="654"/>
      <c r="D169" s="654"/>
      <c r="E169" s="654"/>
      <c r="F169" s="654"/>
      <c r="G169" s="654"/>
      <c r="H169" s="654"/>
      <c r="I169" s="654"/>
      <c r="J169" s="654"/>
      <c r="K169" s="654"/>
      <c r="L169" s="654"/>
      <c r="M169" s="654"/>
      <c r="N169" s="654"/>
      <c r="O169" s="654"/>
      <c r="P169" s="654"/>
      <c r="Q169" s="654"/>
      <c r="R169" s="654"/>
      <c r="S169" s="654"/>
      <c r="T169" s="654"/>
      <c r="U169" s="654"/>
      <c r="V169" s="654"/>
    </row>
    <row r="170" spans="1:22" x14ac:dyDescent="0.2">
      <c r="A170" s="660"/>
      <c r="B170" s="660"/>
      <c r="C170" s="654"/>
      <c r="D170" s="654"/>
      <c r="E170" s="654"/>
      <c r="F170" s="654"/>
      <c r="G170" s="654"/>
      <c r="H170" s="654"/>
      <c r="I170" s="654"/>
      <c r="J170" s="654"/>
      <c r="K170" s="654"/>
      <c r="L170" s="654"/>
      <c r="M170" s="654"/>
      <c r="N170" s="654"/>
      <c r="O170" s="654"/>
      <c r="P170" s="654"/>
      <c r="Q170" s="654"/>
      <c r="R170" s="654"/>
      <c r="S170" s="654"/>
      <c r="T170" s="654"/>
      <c r="U170" s="654"/>
      <c r="V170" s="654"/>
    </row>
    <row r="171" spans="1:22" x14ac:dyDescent="0.2">
      <c r="A171" s="660"/>
      <c r="B171" s="660"/>
      <c r="C171" s="654"/>
      <c r="D171" s="654"/>
      <c r="E171" s="654"/>
      <c r="F171" s="654"/>
      <c r="G171" s="654"/>
      <c r="H171" s="654"/>
      <c r="I171" s="654"/>
      <c r="J171" s="654"/>
      <c r="K171" s="654"/>
      <c r="L171" s="654"/>
      <c r="M171" s="654"/>
      <c r="N171" s="654"/>
      <c r="O171" s="654"/>
      <c r="P171" s="654"/>
      <c r="Q171" s="654"/>
      <c r="R171" s="654"/>
      <c r="S171" s="654"/>
      <c r="T171" s="654"/>
      <c r="U171" s="654"/>
      <c r="V171" s="654"/>
    </row>
    <row r="172" spans="1:22" x14ac:dyDescent="0.2">
      <c r="A172" s="660"/>
      <c r="B172" s="660"/>
      <c r="C172" s="654"/>
      <c r="D172" s="654"/>
      <c r="E172" s="654"/>
      <c r="F172" s="654"/>
      <c r="G172" s="654"/>
      <c r="H172" s="654"/>
      <c r="I172" s="654"/>
      <c r="J172" s="654"/>
      <c r="K172" s="654"/>
      <c r="L172" s="654"/>
      <c r="M172" s="654"/>
      <c r="N172" s="654"/>
      <c r="O172" s="654"/>
      <c r="P172" s="654"/>
      <c r="Q172" s="654"/>
      <c r="R172" s="654"/>
      <c r="S172" s="654"/>
      <c r="T172" s="654"/>
      <c r="U172" s="654"/>
      <c r="V172" s="654"/>
    </row>
    <row r="173" spans="1:22" x14ac:dyDescent="0.2">
      <c r="A173" s="660"/>
      <c r="B173" s="660"/>
      <c r="C173" s="654"/>
      <c r="D173" s="654"/>
      <c r="E173" s="654"/>
      <c r="F173" s="654"/>
      <c r="G173" s="654"/>
      <c r="H173" s="654"/>
      <c r="I173" s="654"/>
      <c r="J173" s="654"/>
      <c r="K173" s="654"/>
      <c r="L173" s="654"/>
      <c r="M173" s="654"/>
      <c r="N173" s="654"/>
      <c r="O173" s="654"/>
      <c r="P173" s="654"/>
      <c r="Q173" s="654"/>
      <c r="R173" s="654"/>
      <c r="S173" s="654"/>
      <c r="T173" s="654"/>
      <c r="U173" s="654"/>
      <c r="V173" s="654"/>
    </row>
    <row r="174" spans="1:22" x14ac:dyDescent="0.2">
      <c r="A174" s="660"/>
      <c r="B174" s="660"/>
      <c r="C174" s="654"/>
      <c r="D174" s="654"/>
      <c r="E174" s="654"/>
      <c r="F174" s="654"/>
      <c r="G174" s="654"/>
      <c r="H174" s="654"/>
      <c r="I174" s="654"/>
      <c r="J174" s="654"/>
      <c r="K174" s="654"/>
      <c r="L174" s="654"/>
      <c r="M174" s="654"/>
      <c r="N174" s="654"/>
      <c r="O174" s="654"/>
      <c r="P174" s="654"/>
      <c r="Q174" s="654"/>
      <c r="R174" s="654"/>
      <c r="S174" s="654"/>
      <c r="T174" s="654"/>
      <c r="U174" s="654"/>
      <c r="V174" s="654"/>
    </row>
    <row r="175" spans="1:22" x14ac:dyDescent="0.2">
      <c r="A175" s="660"/>
      <c r="B175" s="660"/>
      <c r="C175" s="654"/>
      <c r="D175" s="654"/>
      <c r="E175" s="654"/>
      <c r="F175" s="654"/>
      <c r="G175" s="654"/>
      <c r="H175" s="654"/>
      <c r="I175" s="654"/>
      <c r="J175" s="654"/>
      <c r="K175" s="654"/>
      <c r="L175" s="654"/>
      <c r="M175" s="654"/>
      <c r="N175" s="654"/>
      <c r="O175" s="654"/>
      <c r="P175" s="654"/>
      <c r="Q175" s="654"/>
      <c r="R175" s="654"/>
      <c r="S175" s="654"/>
      <c r="T175" s="654"/>
      <c r="U175" s="654"/>
      <c r="V175" s="654"/>
    </row>
  </sheetData>
  <sheetProtection password="C13A" sheet="1" objects="1" scenarios="1"/>
  <mergeCells count="48">
    <mergeCell ref="C22:D22"/>
    <mergeCell ref="C23:D23"/>
    <mergeCell ref="C25:D25"/>
    <mergeCell ref="C26:D26"/>
    <mergeCell ref="C28:D28"/>
    <mergeCell ref="C3:D3"/>
    <mergeCell ref="I14:J14"/>
    <mergeCell ref="B16:B17"/>
    <mergeCell ref="H16:H17"/>
    <mergeCell ref="B18:B19"/>
    <mergeCell ref="H18:H19"/>
    <mergeCell ref="C53:D53"/>
    <mergeCell ref="G53:G54"/>
    <mergeCell ref="C13:F13"/>
    <mergeCell ref="D20:G20"/>
    <mergeCell ref="I20:L20"/>
    <mergeCell ref="C27:D27"/>
    <mergeCell ref="E45:G45"/>
    <mergeCell ref="K45:L45"/>
    <mergeCell ref="I47:I48"/>
    <mergeCell ref="D48:E48"/>
    <mergeCell ref="D49:E49"/>
    <mergeCell ref="D50:E50"/>
    <mergeCell ref="E40:F40"/>
    <mergeCell ref="K40:L40"/>
    <mergeCell ref="K41:L41"/>
    <mergeCell ref="C42:D42"/>
    <mergeCell ref="L23:M23"/>
    <mergeCell ref="N23:O23"/>
    <mergeCell ref="L24:M24"/>
    <mergeCell ref="N24:O24"/>
    <mergeCell ref="L25:M25"/>
    <mergeCell ref="N25:O25"/>
    <mergeCell ref="L26:M26"/>
    <mergeCell ref="N26:O26"/>
    <mergeCell ref="L27:O27"/>
    <mergeCell ref="C43:D43"/>
    <mergeCell ref="I43:I44"/>
    <mergeCell ref="K42:L42"/>
    <mergeCell ref="C44:D44"/>
    <mergeCell ref="K44:O44"/>
    <mergeCell ref="C30:H30"/>
    <mergeCell ref="C34:D34"/>
    <mergeCell ref="C35:D35"/>
    <mergeCell ref="C36:D36"/>
    <mergeCell ref="C37:D37"/>
    <mergeCell ref="C38:H38"/>
    <mergeCell ref="C29:D29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-0.249977111117893"/>
  </sheetPr>
  <dimension ref="A1:R50"/>
  <sheetViews>
    <sheetView zoomScale="130" zoomScaleNormal="130" workbookViewId="0">
      <selection activeCell="G12" sqref="G12:G13"/>
    </sheetView>
  </sheetViews>
  <sheetFormatPr defaultRowHeight="12.75" x14ac:dyDescent="0.2"/>
  <cols>
    <col min="2" max="2" width="11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9" width="10.33203125" bestFit="1" customWidth="1"/>
    <col min="10" max="10" width="13.83203125" bestFit="1" customWidth="1"/>
    <col min="13" max="13" width="10.33203125" bestFit="1" customWidth="1"/>
  </cols>
  <sheetData>
    <row r="1" spans="1:18" ht="13.5" thickBot="1" x14ac:dyDescent="0.25">
      <c r="H1">
        <f>SQRT(I1*I2)</f>
        <v>40</v>
      </c>
      <c r="I1">
        <v>100</v>
      </c>
    </row>
    <row r="2" spans="1:18" ht="14.25" thickTop="1" thickBot="1" x14ac:dyDescent="0.25">
      <c r="A2" s="654"/>
      <c r="B2" s="660" t="s">
        <v>48</v>
      </c>
      <c r="C2" s="660">
        <v>11.85</v>
      </c>
      <c r="D2" s="654"/>
      <c r="E2" s="654"/>
      <c r="F2" s="654"/>
      <c r="G2" s="654"/>
      <c r="H2" s="661" t="s">
        <v>83</v>
      </c>
      <c r="I2" s="654">
        <v>16</v>
      </c>
      <c r="J2" s="662">
        <f>J3*((I1+I2)+H1)</f>
        <v>312</v>
      </c>
      <c r="K2" s="654"/>
      <c r="L2" s="654"/>
      <c r="M2" s="654"/>
      <c r="N2" s="654"/>
      <c r="O2" s="654"/>
      <c r="P2" s="654"/>
      <c r="Q2" s="654"/>
      <c r="R2" s="654"/>
    </row>
    <row r="3" spans="1:18" ht="14.25" thickTop="1" thickBot="1" x14ac:dyDescent="0.25">
      <c r="A3" s="654"/>
      <c r="B3" s="654"/>
      <c r="C3" s="884" t="s">
        <v>62</v>
      </c>
      <c r="D3" s="885"/>
      <c r="E3" s="663">
        <f>0.2*0.4</f>
        <v>8.0000000000000016E-2</v>
      </c>
      <c r="F3" s="664" t="s">
        <v>78</v>
      </c>
      <c r="G3" s="665">
        <f>0.1/3</f>
        <v>3.3333333333333333E-2</v>
      </c>
      <c r="H3" s="661">
        <f>SQRT(I5*E3)</f>
        <v>0.30000000000000004</v>
      </c>
      <c r="I3" s="654">
        <v>6</v>
      </c>
      <c r="J3" s="654">
        <f>I3/3</f>
        <v>2</v>
      </c>
      <c r="K3" s="654">
        <f>I5*0.05</f>
        <v>5.6250000000000001E-2</v>
      </c>
      <c r="L3" s="654"/>
      <c r="M3" s="654"/>
      <c r="N3" s="654"/>
      <c r="O3" s="654"/>
      <c r="P3" s="654"/>
      <c r="Q3" s="654"/>
      <c r="R3" s="654"/>
    </row>
    <row r="4" spans="1:18" ht="16.5" thickTop="1" thickBot="1" x14ac:dyDescent="0.25">
      <c r="A4" s="654"/>
      <c r="B4" s="654" t="s">
        <v>56</v>
      </c>
      <c r="C4" s="666" t="s">
        <v>57</v>
      </c>
      <c r="D4" s="666" t="s">
        <v>50</v>
      </c>
      <c r="E4" s="666" t="s">
        <v>51</v>
      </c>
      <c r="F4" s="666" t="s">
        <v>52</v>
      </c>
      <c r="G4" s="666" t="s">
        <v>53</v>
      </c>
      <c r="H4" s="667" t="s">
        <v>54</v>
      </c>
      <c r="I4" s="668" t="s">
        <v>55</v>
      </c>
      <c r="J4" s="669" t="s">
        <v>84</v>
      </c>
      <c r="K4" s="654"/>
      <c r="L4" s="670" t="s">
        <v>79</v>
      </c>
      <c r="M4" s="671"/>
      <c r="N4" s="654"/>
      <c r="O4" s="654"/>
      <c r="P4" s="654"/>
      <c r="Q4" s="654"/>
      <c r="R4" s="654"/>
    </row>
    <row r="5" spans="1:18" ht="16.5" thickTop="1" thickBot="1" x14ac:dyDescent="0.25">
      <c r="A5" s="654"/>
      <c r="B5" s="654"/>
      <c r="C5" s="769">
        <v>5</v>
      </c>
      <c r="D5" s="769">
        <v>0.75</v>
      </c>
      <c r="E5" s="769">
        <v>1.5</v>
      </c>
      <c r="F5" s="769">
        <v>0.1</v>
      </c>
      <c r="G5" s="770">
        <f>G3*((I5+E3)+H3)</f>
        <v>5.0166666666666672E-2</v>
      </c>
      <c r="H5" s="817">
        <f>(D5*E5*0.15)+G5</f>
        <v>0.21891666666666665</v>
      </c>
      <c r="I5" s="772">
        <f>D5*E5</f>
        <v>1.125</v>
      </c>
      <c r="J5" s="818">
        <f>H5*C5</f>
        <v>1.0945833333333332</v>
      </c>
      <c r="K5" s="654"/>
      <c r="L5" s="670" t="s">
        <v>80</v>
      </c>
      <c r="M5" s="671"/>
      <c r="N5" s="654"/>
      <c r="O5" s="654"/>
      <c r="P5" s="654"/>
      <c r="Q5" s="654"/>
      <c r="R5" s="654"/>
    </row>
    <row r="6" spans="1:18" ht="16.5" thickTop="1" thickBot="1" x14ac:dyDescent="0.25">
      <c r="A6" s="654" t="s">
        <v>49</v>
      </c>
      <c r="B6" s="654"/>
      <c r="C6" s="774"/>
      <c r="D6" s="774"/>
      <c r="E6" s="774"/>
      <c r="F6" s="774"/>
      <c r="G6" s="669" t="s">
        <v>84</v>
      </c>
      <c r="H6" s="775"/>
      <c r="I6" s="775"/>
      <c r="J6" s="775"/>
      <c r="K6" s="654"/>
      <c r="L6" s="670" t="s">
        <v>81</v>
      </c>
      <c r="M6" s="671"/>
      <c r="N6" s="654"/>
      <c r="O6" s="654"/>
      <c r="P6" s="654"/>
      <c r="Q6" s="654"/>
      <c r="R6" s="654"/>
    </row>
    <row r="7" spans="1:18" ht="16.5" thickTop="1" thickBot="1" x14ac:dyDescent="0.25">
      <c r="A7" s="654"/>
      <c r="B7" s="654" t="s">
        <v>91</v>
      </c>
      <c r="C7" s="779">
        <v>2</v>
      </c>
      <c r="D7" s="779">
        <f>(2.7*4)+(0.05)</f>
        <v>10.850000000000001</v>
      </c>
      <c r="E7" s="779">
        <v>0.15</v>
      </c>
      <c r="F7" s="779">
        <v>0.3</v>
      </c>
      <c r="G7" s="780">
        <f>F7*E7*D7</f>
        <v>0.48825000000000007</v>
      </c>
      <c r="H7" s="748" t="s">
        <v>92</v>
      </c>
      <c r="I7" s="749">
        <f>5*0.75*1.5*0.03</f>
        <v>0.16874999999999998</v>
      </c>
      <c r="J7" s="654" t="s">
        <v>22</v>
      </c>
      <c r="K7" s="654"/>
      <c r="L7" s="670" t="s">
        <v>82</v>
      </c>
      <c r="M7" s="671"/>
      <c r="N7" s="654"/>
      <c r="O7" s="654"/>
      <c r="P7" s="654"/>
      <c r="Q7" s="654"/>
      <c r="R7" s="654"/>
    </row>
    <row r="8" spans="1:18" ht="14.25" thickTop="1" thickBot="1" x14ac:dyDescent="0.25">
      <c r="A8" s="654"/>
      <c r="B8" s="660" t="s">
        <v>94</v>
      </c>
      <c r="C8" s="779">
        <v>1</v>
      </c>
      <c r="D8" s="779">
        <f>(2.7*4)+(0.05)</f>
        <v>10.850000000000001</v>
      </c>
      <c r="E8" s="779">
        <v>0.15</v>
      </c>
      <c r="F8" s="779">
        <v>0.2</v>
      </c>
      <c r="G8" s="780">
        <f>F8*E8*D8</f>
        <v>0.32550000000000001</v>
      </c>
      <c r="H8" s="654"/>
      <c r="I8" s="654"/>
      <c r="J8" s="654"/>
      <c r="K8" s="654"/>
      <c r="L8" s="654"/>
      <c r="M8" s="654"/>
      <c r="N8" s="654"/>
      <c r="O8" s="654"/>
      <c r="P8" s="654"/>
      <c r="Q8" s="654"/>
      <c r="R8" s="654"/>
    </row>
    <row r="9" spans="1:18" ht="14.25" thickTop="1" thickBot="1" x14ac:dyDescent="0.25">
      <c r="A9" s="654"/>
      <c r="B9" s="654"/>
      <c r="C9" s="706"/>
      <c r="D9" s="706"/>
      <c r="E9" s="706"/>
      <c r="F9" s="706"/>
      <c r="G9" s="819">
        <f>SUM(G7:G8)</f>
        <v>0.81375000000000008</v>
      </c>
      <c r="H9" s="782"/>
      <c r="I9" s="654"/>
      <c r="J9" s="654"/>
      <c r="K9" s="654"/>
      <c r="L9" s="654"/>
      <c r="M9" s="654"/>
      <c r="N9" s="654"/>
      <c r="O9" s="654"/>
      <c r="P9" s="654"/>
      <c r="Q9" s="654"/>
      <c r="R9" s="654"/>
    </row>
    <row r="10" spans="1:18" ht="14.25" thickTop="1" thickBot="1" x14ac:dyDescent="0.25">
      <c r="A10" s="654"/>
      <c r="B10" s="654"/>
      <c r="C10" s="654"/>
      <c r="D10" s="654"/>
      <c r="E10" s="654"/>
      <c r="F10" s="654"/>
      <c r="G10" s="654"/>
      <c r="H10" s="654"/>
      <c r="I10" s="907" t="s">
        <v>95</v>
      </c>
      <c r="J10" s="907"/>
      <c r="K10" s="654"/>
      <c r="L10" s="654"/>
      <c r="M10" s="654"/>
      <c r="N10" s="654"/>
      <c r="O10" s="654"/>
      <c r="P10" s="654"/>
      <c r="Q10" s="654"/>
      <c r="R10" s="654"/>
    </row>
    <row r="11" spans="1:18" ht="14.25" thickTop="1" thickBot="1" x14ac:dyDescent="0.25">
      <c r="A11" s="654"/>
      <c r="B11" s="654" t="s">
        <v>59</v>
      </c>
      <c r="C11" s="686" t="s">
        <v>57</v>
      </c>
      <c r="D11" s="686" t="s">
        <v>50</v>
      </c>
      <c r="E11" s="686" t="s">
        <v>51</v>
      </c>
      <c r="F11" s="686" t="s">
        <v>52</v>
      </c>
      <c r="G11" s="686" t="s">
        <v>60</v>
      </c>
      <c r="H11" s="687"/>
      <c r="I11" s="686" t="s">
        <v>57</v>
      </c>
      <c r="J11" s="686" t="s">
        <v>50</v>
      </c>
      <c r="K11" s="686" t="s">
        <v>51</v>
      </c>
      <c r="L11" s="686" t="s">
        <v>52</v>
      </c>
      <c r="M11" s="667" t="s">
        <v>54</v>
      </c>
      <c r="N11" s="654"/>
      <c r="O11" s="654"/>
      <c r="P11" s="654"/>
      <c r="Q11" s="654"/>
      <c r="R11" s="654"/>
    </row>
    <row r="12" spans="1:18" ht="14.25" thickTop="1" thickBot="1" x14ac:dyDescent="0.25">
      <c r="A12" s="654"/>
      <c r="B12" s="939" t="s">
        <v>93</v>
      </c>
      <c r="C12" s="785">
        <v>4</v>
      </c>
      <c r="D12" s="672">
        <v>0.4</v>
      </c>
      <c r="E12" s="672">
        <v>0.2</v>
      </c>
      <c r="F12" s="672">
        <v>1</v>
      </c>
      <c r="G12" s="662">
        <f>F12*E12*C12</f>
        <v>0.8</v>
      </c>
      <c r="H12" s="931">
        <f>G12+G13</f>
        <v>1</v>
      </c>
      <c r="I12" s="811">
        <v>5</v>
      </c>
      <c r="J12" s="672">
        <f>0.75+0.6</f>
        <v>1.35</v>
      </c>
      <c r="K12" s="672">
        <f>1.5+0.3</f>
        <v>1.8</v>
      </c>
      <c r="L12" s="672">
        <v>1.25</v>
      </c>
      <c r="M12" s="690">
        <f>L12*K12*J12*I12</f>
        <v>15.1875</v>
      </c>
      <c r="N12" s="654" t="s">
        <v>96</v>
      </c>
      <c r="O12" s="654"/>
      <c r="P12" s="654"/>
      <c r="Q12" s="654"/>
      <c r="R12" s="654"/>
    </row>
    <row r="13" spans="1:18" ht="13.5" thickBot="1" x14ac:dyDescent="0.25">
      <c r="A13" s="654"/>
      <c r="B13" s="940"/>
      <c r="C13" s="789">
        <v>1</v>
      </c>
      <c r="D13" s="790">
        <v>0.6</v>
      </c>
      <c r="E13" s="790">
        <f>E12</f>
        <v>0.2</v>
      </c>
      <c r="F13" s="790">
        <f>F12</f>
        <v>1</v>
      </c>
      <c r="G13" s="791">
        <f>F13*E13*C13</f>
        <v>0.2</v>
      </c>
      <c r="H13" s="931"/>
      <c r="I13" s="797">
        <v>1</v>
      </c>
      <c r="J13" s="676">
        <v>12</v>
      </c>
      <c r="K13" s="676">
        <v>0.3</v>
      </c>
      <c r="L13" s="676">
        <v>0.3</v>
      </c>
      <c r="M13" s="690">
        <f>L13*K13*J13*I13</f>
        <v>1.08</v>
      </c>
      <c r="N13" s="654" t="s">
        <v>97</v>
      </c>
      <c r="O13" s="654"/>
      <c r="P13" s="654"/>
      <c r="Q13" s="654"/>
      <c r="R13" s="654"/>
    </row>
    <row r="14" spans="1:18" ht="13.5" thickBot="1" x14ac:dyDescent="0.25">
      <c r="A14" s="654"/>
      <c r="B14" s="941" t="s">
        <v>59</v>
      </c>
      <c r="C14" s="793">
        <v>4</v>
      </c>
      <c r="D14" s="794">
        <v>0.4</v>
      </c>
      <c r="E14" s="794">
        <v>0.2</v>
      </c>
      <c r="F14" s="794">
        <v>2.15</v>
      </c>
      <c r="G14" s="791">
        <f>F14*E14*C14</f>
        <v>1.72</v>
      </c>
      <c r="H14" s="934">
        <f>G14+G15</f>
        <v>2.15</v>
      </c>
      <c r="I14" s="812"/>
      <c r="J14" s="679"/>
      <c r="K14" s="679"/>
      <c r="L14" s="679"/>
      <c r="M14" s="708"/>
      <c r="N14" s="654"/>
      <c r="O14" s="654"/>
      <c r="P14" s="654"/>
      <c r="Q14" s="654"/>
      <c r="R14" s="654"/>
    </row>
    <row r="15" spans="1:18" ht="14.25" thickTop="1" thickBot="1" x14ac:dyDescent="0.25">
      <c r="A15" s="654"/>
      <c r="B15" s="942"/>
      <c r="C15" s="797">
        <v>1</v>
      </c>
      <c r="D15" s="676">
        <v>0.6</v>
      </c>
      <c r="E15" s="676">
        <f>E14</f>
        <v>0.2</v>
      </c>
      <c r="F15" s="676">
        <f>F14</f>
        <v>2.15</v>
      </c>
      <c r="G15" s="791">
        <f>F15*E15*C15</f>
        <v>0.43</v>
      </c>
      <c r="H15" s="935"/>
      <c r="I15" s="812"/>
      <c r="J15" s="679"/>
      <c r="K15" s="679"/>
      <c r="L15" s="679"/>
      <c r="M15" s="708"/>
      <c r="N15" s="654"/>
      <c r="O15" s="654"/>
      <c r="P15" s="654"/>
      <c r="Q15" s="654"/>
      <c r="R15" s="654"/>
    </row>
    <row r="16" spans="1:18" ht="14.25" thickTop="1" thickBot="1" x14ac:dyDescent="0.25">
      <c r="A16" s="654"/>
      <c r="B16" s="660" t="s">
        <v>58</v>
      </c>
      <c r="C16" s="706">
        <f t="shared" ref="C16" si="0">SUM(F16:F17)</f>
        <v>0</v>
      </c>
      <c r="D16" s="706">
        <f t="shared" ref="D16" si="1">SUM(G16:G17)</f>
        <v>0</v>
      </c>
      <c r="E16" s="706">
        <f t="shared" ref="E16" si="2">SUM(I16:I17)</f>
        <v>0</v>
      </c>
      <c r="F16" s="706">
        <f t="shared" ref="F16" si="3">SUM(J16:J17)</f>
        <v>0</v>
      </c>
      <c r="G16" s="820">
        <f t="shared" ref="G16" si="4">SUM(K16:K17)</f>
        <v>0</v>
      </c>
      <c r="H16" s="821">
        <f>SUM(H12:H15)</f>
        <v>3.15</v>
      </c>
      <c r="I16" s="943" t="s">
        <v>72</v>
      </c>
      <c r="J16" s="892"/>
      <c r="K16" s="892"/>
      <c r="L16" s="893"/>
      <c r="M16" s="709">
        <f>SUM(M12:M15)</f>
        <v>16.267499999999998</v>
      </c>
      <c r="N16" s="654" t="s">
        <v>22</v>
      </c>
      <c r="O16" s="654"/>
      <c r="P16" s="654"/>
      <c r="Q16" s="654"/>
      <c r="R16" s="654"/>
    </row>
    <row r="17" spans="1:18" ht="14.25" thickTop="1" thickBot="1" x14ac:dyDescent="0.25">
      <c r="A17" s="654"/>
      <c r="B17" s="654"/>
      <c r="C17" s="654"/>
      <c r="D17" s="654"/>
      <c r="E17" s="654"/>
      <c r="F17" s="654"/>
      <c r="G17" s="654"/>
      <c r="H17" s="654"/>
      <c r="I17" s="654"/>
      <c r="J17" s="654"/>
      <c r="K17" s="654"/>
      <c r="L17" s="654"/>
      <c r="M17" s="654"/>
      <c r="N17" s="654"/>
      <c r="O17" s="654"/>
      <c r="P17" s="654"/>
      <c r="Q17" s="654"/>
      <c r="R17" s="654"/>
    </row>
    <row r="18" spans="1:18" ht="14.25" thickTop="1" thickBot="1" x14ac:dyDescent="0.25">
      <c r="A18" s="654"/>
      <c r="B18" s="654"/>
      <c r="C18" s="879" t="s">
        <v>65</v>
      </c>
      <c r="D18" s="880"/>
      <c r="E18" s="686" t="s">
        <v>57</v>
      </c>
      <c r="F18" s="686" t="s">
        <v>50</v>
      </c>
      <c r="G18" s="686" t="s">
        <v>51</v>
      </c>
      <c r="H18" s="686" t="s">
        <v>52</v>
      </c>
      <c r="I18" s="667" t="s">
        <v>55</v>
      </c>
      <c r="J18" s="654"/>
      <c r="K18" s="654"/>
      <c r="L18" s="654"/>
      <c r="M18" s="654"/>
      <c r="N18" s="654"/>
      <c r="O18" s="654"/>
      <c r="P18" s="654"/>
      <c r="Q18" s="654"/>
      <c r="R18" s="654"/>
    </row>
    <row r="19" spans="1:18" ht="14.25" thickTop="1" thickBot="1" x14ac:dyDescent="0.25">
      <c r="A19" s="654"/>
      <c r="B19" s="654" t="s">
        <v>225</v>
      </c>
      <c r="C19" s="886" t="s">
        <v>98</v>
      </c>
      <c r="D19" s="887"/>
      <c r="E19" s="672">
        <f>3*4.08</f>
        <v>12.24</v>
      </c>
      <c r="F19" s="672">
        <v>4.17</v>
      </c>
      <c r="G19" s="672"/>
      <c r="H19" s="672"/>
      <c r="I19" s="801">
        <f>F19+E19</f>
        <v>16.41</v>
      </c>
      <c r="J19" s="654">
        <f>11.85*(2.05-0.65)</f>
        <v>16.59</v>
      </c>
      <c r="K19" s="684" t="s">
        <v>154</v>
      </c>
      <c r="L19" s="685"/>
      <c r="M19" s="654"/>
      <c r="N19" s="654"/>
      <c r="O19" s="654"/>
      <c r="P19" s="654"/>
      <c r="Q19" s="654"/>
      <c r="R19" s="654"/>
    </row>
    <row r="20" spans="1:18" ht="14.25" thickTop="1" thickBot="1" x14ac:dyDescent="0.25">
      <c r="A20" s="654"/>
      <c r="B20" s="654"/>
      <c r="C20" s="802"/>
      <c r="D20" s="802"/>
      <c r="E20" s="803"/>
      <c r="F20" s="803"/>
      <c r="G20" s="803"/>
      <c r="H20" s="803"/>
      <c r="I20" s="804"/>
      <c r="J20" s="654"/>
      <c r="K20" s="896" t="s">
        <v>155</v>
      </c>
      <c r="L20" s="897"/>
      <c r="M20" s="898" t="s">
        <v>156</v>
      </c>
      <c r="N20" s="897"/>
      <c r="O20" s="667" t="s">
        <v>76</v>
      </c>
      <c r="P20" s="654"/>
      <c r="Q20" s="654"/>
      <c r="R20" s="654"/>
    </row>
    <row r="21" spans="1:18" ht="14.25" thickTop="1" thickBot="1" x14ac:dyDescent="0.25">
      <c r="A21" s="654"/>
      <c r="B21" s="654"/>
      <c r="C21" s="886" t="s">
        <v>63</v>
      </c>
      <c r="D21" s="887"/>
      <c r="E21" s="686" t="s">
        <v>57</v>
      </c>
      <c r="F21" s="686" t="s">
        <v>50</v>
      </c>
      <c r="G21" s="686" t="s">
        <v>51</v>
      </c>
      <c r="H21" s="686" t="s">
        <v>52</v>
      </c>
      <c r="I21" s="667" t="s">
        <v>55</v>
      </c>
      <c r="J21" s="654"/>
      <c r="K21" s="894">
        <f>M12</f>
        <v>15.1875</v>
      </c>
      <c r="L21" s="895"/>
      <c r="M21" s="895">
        <f>J5</f>
        <v>1.0945833333333332</v>
      </c>
      <c r="N21" s="895"/>
      <c r="O21" s="700">
        <f>K21-M21</f>
        <v>14.092916666666667</v>
      </c>
      <c r="P21" s="654" t="s">
        <v>56</v>
      </c>
      <c r="Q21" s="654"/>
      <c r="R21" s="654"/>
    </row>
    <row r="22" spans="1:18" ht="14.25" thickTop="1" thickBot="1" x14ac:dyDescent="0.25">
      <c r="A22" s="654"/>
      <c r="B22" s="654"/>
      <c r="C22" s="879" t="s">
        <v>65</v>
      </c>
      <c r="D22" s="880"/>
      <c r="E22" s="794">
        <v>25.58</v>
      </c>
      <c r="F22" s="794">
        <f>0.6*2.15</f>
        <v>1.2899999999999998</v>
      </c>
      <c r="G22" s="794"/>
      <c r="H22" s="794"/>
      <c r="I22" s="690">
        <f>F22+E22</f>
        <v>26.869999999999997</v>
      </c>
      <c r="J22" s="654"/>
      <c r="K22" s="894">
        <f>M14</f>
        <v>0</v>
      </c>
      <c r="L22" s="895"/>
      <c r="M22" s="895">
        <f>H12</f>
        <v>1</v>
      </c>
      <c r="N22" s="895"/>
      <c r="O22" s="700">
        <f>K22-M22</f>
        <v>-1</v>
      </c>
      <c r="P22" s="654" t="s">
        <v>219</v>
      </c>
      <c r="Q22" s="654"/>
      <c r="R22" s="654"/>
    </row>
    <row r="23" spans="1:18" ht="14.25" thickTop="1" thickBot="1" x14ac:dyDescent="0.25">
      <c r="A23" s="654"/>
      <c r="B23" s="654"/>
      <c r="C23" s="875" t="s">
        <v>66</v>
      </c>
      <c r="D23" s="876"/>
      <c r="E23" s="676">
        <v>4</v>
      </c>
      <c r="F23" s="676">
        <v>0.25</v>
      </c>
      <c r="G23" s="676">
        <v>0.2</v>
      </c>
      <c r="H23" s="676"/>
      <c r="I23" s="690">
        <f>G23*F23*E23</f>
        <v>0.2</v>
      </c>
      <c r="J23" s="654"/>
      <c r="K23" s="899">
        <f>M13</f>
        <v>1.08</v>
      </c>
      <c r="L23" s="900"/>
      <c r="M23" s="900">
        <f>G7/2</f>
        <v>0.24412500000000004</v>
      </c>
      <c r="N23" s="900"/>
      <c r="O23" s="700">
        <f>K23-M23</f>
        <v>0.83587500000000003</v>
      </c>
      <c r="P23" s="654" t="s">
        <v>153</v>
      </c>
      <c r="Q23" s="654"/>
      <c r="R23" s="654"/>
    </row>
    <row r="24" spans="1:18" ht="14.25" thickTop="1" thickBot="1" x14ac:dyDescent="0.25">
      <c r="A24" s="654"/>
      <c r="B24" s="654"/>
      <c r="C24" s="875" t="s">
        <v>67</v>
      </c>
      <c r="D24" s="876"/>
      <c r="E24" s="679">
        <f>D8+0.6</f>
        <v>11.450000000000001</v>
      </c>
      <c r="F24" s="679"/>
      <c r="G24" s="679">
        <f>0.175</f>
        <v>0.17499999999999999</v>
      </c>
      <c r="H24" s="679"/>
      <c r="I24" s="708">
        <f>G24*E24</f>
        <v>2.0037500000000001</v>
      </c>
      <c r="J24" s="654"/>
      <c r="K24" s="892" t="s">
        <v>72</v>
      </c>
      <c r="L24" s="892"/>
      <c r="M24" s="892"/>
      <c r="N24" s="893"/>
      <c r="O24" s="694">
        <f>SUM(O21:O23)</f>
        <v>13.928791666666667</v>
      </c>
      <c r="P24" s="654"/>
      <c r="Q24" s="654"/>
      <c r="R24" s="654"/>
    </row>
    <row r="25" spans="1:18" ht="14.25" thickTop="1" thickBot="1" x14ac:dyDescent="0.25">
      <c r="A25" s="654"/>
      <c r="B25" s="654"/>
      <c r="C25" s="923" t="s">
        <v>100</v>
      </c>
      <c r="D25" s="866"/>
      <c r="E25" s="866"/>
      <c r="F25" s="866"/>
      <c r="G25" s="866"/>
      <c r="H25" s="924"/>
      <c r="I25" s="709">
        <f>SUM(I22:I24)</f>
        <v>29.073749999999997</v>
      </c>
      <c r="J25" s="654"/>
      <c r="K25" s="654"/>
      <c r="L25" s="654"/>
      <c r="M25" s="654"/>
      <c r="N25" s="654"/>
      <c r="O25" s="654"/>
      <c r="P25" s="654"/>
      <c r="Q25" s="654"/>
      <c r="R25" s="654"/>
    </row>
    <row r="26" spans="1:18" ht="13.5" thickTop="1" x14ac:dyDescent="0.2">
      <c r="A26" s="654"/>
      <c r="B26" s="654"/>
      <c r="C26" s="654"/>
      <c r="D26" s="654"/>
      <c r="E26" s="654"/>
      <c r="F26" s="654"/>
      <c r="G26" s="654"/>
      <c r="H26" s="654"/>
      <c r="I26" s="654"/>
      <c r="J26" s="654"/>
      <c r="K26" s="654"/>
      <c r="L26" s="654"/>
      <c r="M26" s="654"/>
      <c r="N26" s="654"/>
      <c r="O26" s="654"/>
      <c r="P26" s="654"/>
      <c r="Q26" s="654"/>
      <c r="R26" s="654"/>
    </row>
    <row r="27" spans="1:18" x14ac:dyDescent="0.2">
      <c r="A27" s="654"/>
      <c r="B27" s="654"/>
      <c r="C27" s="654"/>
      <c r="D27" s="654"/>
      <c r="E27" s="654"/>
      <c r="F27" s="654"/>
      <c r="G27" s="654"/>
      <c r="H27" s="654"/>
      <c r="I27" s="654"/>
      <c r="J27" s="654"/>
      <c r="K27" s="654"/>
      <c r="L27" s="654"/>
      <c r="M27" s="654"/>
      <c r="N27" s="654"/>
      <c r="O27" s="654"/>
      <c r="P27" s="654"/>
      <c r="Q27" s="654"/>
      <c r="R27" s="654"/>
    </row>
    <row r="28" spans="1:18" ht="13.5" thickBot="1" x14ac:dyDescent="0.25">
      <c r="A28" s="654"/>
      <c r="B28" s="654"/>
      <c r="C28" s="654"/>
      <c r="D28" s="654"/>
      <c r="E28" s="654"/>
      <c r="F28" s="654"/>
      <c r="G28" s="654"/>
      <c r="H28" s="654"/>
      <c r="I28" s="654"/>
      <c r="J28" s="654"/>
      <c r="K28" s="654"/>
      <c r="L28" s="654"/>
      <c r="M28" s="654"/>
      <c r="N28" s="654"/>
      <c r="O28" s="654"/>
      <c r="P28" s="654"/>
      <c r="Q28" s="654"/>
      <c r="R28" s="654"/>
    </row>
    <row r="29" spans="1:18" ht="14.25" thickTop="1" thickBot="1" x14ac:dyDescent="0.25">
      <c r="A29" s="654"/>
      <c r="B29" s="654"/>
      <c r="C29" s="886" t="s">
        <v>64</v>
      </c>
      <c r="D29" s="887"/>
      <c r="E29" s="686" t="s">
        <v>57</v>
      </c>
      <c r="F29" s="686" t="s">
        <v>50</v>
      </c>
      <c r="G29" s="686" t="s">
        <v>51</v>
      </c>
      <c r="H29" s="686" t="s">
        <v>52</v>
      </c>
      <c r="I29" s="667" t="s">
        <v>55</v>
      </c>
      <c r="J29" s="654" t="s">
        <v>101</v>
      </c>
      <c r="K29" s="654"/>
      <c r="L29" s="654"/>
      <c r="M29" s="654"/>
      <c r="N29" s="654"/>
      <c r="O29" s="654"/>
      <c r="P29" s="654"/>
      <c r="Q29" s="654"/>
      <c r="R29" s="654"/>
    </row>
    <row r="30" spans="1:18" ht="14.25" thickTop="1" thickBot="1" x14ac:dyDescent="0.25">
      <c r="A30" s="654"/>
      <c r="B30" s="654"/>
      <c r="C30" s="879" t="s">
        <v>65</v>
      </c>
      <c r="D30" s="880"/>
      <c r="E30" s="672"/>
      <c r="F30" s="672"/>
      <c r="G30" s="672"/>
      <c r="H30" s="672"/>
      <c r="I30" s="678">
        <f>I22*2</f>
        <v>53.739999999999995</v>
      </c>
      <c r="J30" s="654"/>
      <c r="K30" s="654"/>
      <c r="L30" s="654"/>
      <c r="M30" s="654"/>
      <c r="N30" s="654"/>
      <c r="O30" s="654"/>
      <c r="P30" s="654"/>
      <c r="Q30" s="654"/>
      <c r="R30" s="654"/>
    </row>
    <row r="31" spans="1:18" ht="14.25" thickTop="1" thickBot="1" x14ac:dyDescent="0.25">
      <c r="A31" s="654"/>
      <c r="B31" s="654"/>
      <c r="C31" s="875" t="s">
        <v>66</v>
      </c>
      <c r="D31" s="876"/>
      <c r="E31" s="676"/>
      <c r="F31" s="676"/>
      <c r="G31" s="676"/>
      <c r="H31" s="676"/>
      <c r="I31" s="690">
        <f>I23</f>
        <v>0.2</v>
      </c>
      <c r="J31" s="654"/>
      <c r="K31" s="654"/>
      <c r="L31" s="654"/>
      <c r="M31" s="654"/>
      <c r="N31" s="654"/>
      <c r="O31" s="654"/>
      <c r="P31" s="654"/>
      <c r="Q31" s="654"/>
      <c r="R31" s="654"/>
    </row>
    <row r="32" spans="1:18" ht="14.25" thickTop="1" thickBot="1" x14ac:dyDescent="0.25">
      <c r="A32" s="654"/>
      <c r="B32" s="654"/>
      <c r="C32" s="875" t="s">
        <v>67</v>
      </c>
      <c r="D32" s="876"/>
      <c r="E32" s="679"/>
      <c r="F32" s="679"/>
      <c r="G32" s="679"/>
      <c r="H32" s="679"/>
      <c r="I32" s="708">
        <f>I24</f>
        <v>2.0037500000000001</v>
      </c>
      <c r="J32" s="654"/>
      <c r="K32" s="654"/>
      <c r="L32" s="654"/>
      <c r="M32" s="654"/>
      <c r="N32" s="654"/>
      <c r="O32" s="654"/>
      <c r="P32" s="654"/>
      <c r="Q32" s="654"/>
      <c r="R32" s="654"/>
    </row>
    <row r="33" spans="1:18" ht="14.25" thickTop="1" thickBot="1" x14ac:dyDescent="0.25">
      <c r="A33" s="654"/>
      <c r="B33" s="654"/>
      <c r="C33" s="923" t="s">
        <v>100</v>
      </c>
      <c r="D33" s="866"/>
      <c r="E33" s="866"/>
      <c r="F33" s="866"/>
      <c r="G33" s="866"/>
      <c r="H33" s="924"/>
      <c r="I33" s="709">
        <f>SUM(I30:I32)</f>
        <v>55.943749999999994</v>
      </c>
      <c r="J33" s="654"/>
      <c r="K33" s="654"/>
      <c r="L33" s="654"/>
      <c r="M33" s="654"/>
      <c r="N33" s="654"/>
      <c r="O33" s="654"/>
      <c r="P33" s="654"/>
      <c r="Q33" s="654"/>
      <c r="R33" s="654"/>
    </row>
    <row r="34" spans="1:18" ht="14.25" thickTop="1" thickBot="1" x14ac:dyDescent="0.25">
      <c r="A34" s="654"/>
      <c r="B34" s="654"/>
      <c r="C34" s="654"/>
      <c r="D34" s="654"/>
      <c r="E34" s="654"/>
      <c r="F34" s="654"/>
      <c r="G34" s="654"/>
      <c r="H34" s="654"/>
      <c r="I34" s="654"/>
      <c r="J34" s="654"/>
      <c r="K34" s="654"/>
      <c r="L34" s="654"/>
      <c r="M34" s="654"/>
      <c r="N34" s="654"/>
      <c r="O34" s="654"/>
      <c r="P34" s="654"/>
      <c r="Q34" s="654"/>
      <c r="R34" s="654"/>
    </row>
    <row r="35" spans="1:18" ht="14.25" thickTop="1" thickBot="1" x14ac:dyDescent="0.25">
      <c r="A35" s="654"/>
      <c r="B35" s="654"/>
      <c r="C35" s="654"/>
      <c r="D35" s="654"/>
      <c r="E35" s="871" t="s">
        <v>77</v>
      </c>
      <c r="F35" s="872"/>
      <c r="G35" s="654"/>
      <c r="H35" s="654"/>
      <c r="I35" s="654"/>
      <c r="J35" s="654"/>
      <c r="K35" s="871" t="s">
        <v>71</v>
      </c>
      <c r="L35" s="872"/>
      <c r="M35" s="654"/>
      <c r="N35" s="654"/>
      <c r="O35" s="654"/>
      <c r="P35" s="654"/>
      <c r="Q35" s="654"/>
      <c r="R35" s="654"/>
    </row>
    <row r="36" spans="1:18" ht="14.25" thickTop="1" thickBot="1" x14ac:dyDescent="0.25">
      <c r="A36" s="654"/>
      <c r="B36" s="654"/>
      <c r="C36" s="654"/>
      <c r="D36" s="654"/>
      <c r="E36" s="666" t="s">
        <v>57</v>
      </c>
      <c r="F36" s="666" t="s">
        <v>50</v>
      </c>
      <c r="G36" s="686"/>
      <c r="H36" s="710" t="s">
        <v>72</v>
      </c>
      <c r="I36" s="654"/>
      <c r="J36" s="654"/>
      <c r="K36" s="869" t="s">
        <v>102</v>
      </c>
      <c r="L36" s="869"/>
      <c r="M36" s="711" t="s">
        <v>50</v>
      </c>
      <c r="N36" s="712" t="s">
        <v>75</v>
      </c>
      <c r="O36" s="712" t="s">
        <v>52</v>
      </c>
      <c r="P36" s="667" t="s">
        <v>55</v>
      </c>
      <c r="Q36" s="654"/>
      <c r="R36" s="654"/>
    </row>
    <row r="37" spans="1:18" ht="14.25" thickTop="1" thickBot="1" x14ac:dyDescent="0.25">
      <c r="A37" s="654"/>
      <c r="B37" s="654"/>
      <c r="C37" s="866" t="s">
        <v>69</v>
      </c>
      <c r="D37" s="866"/>
      <c r="E37" s="672">
        <v>5</v>
      </c>
      <c r="F37" s="672">
        <v>2.15</v>
      </c>
      <c r="G37" s="672"/>
      <c r="H37" s="672">
        <f>F37*E37</f>
        <v>10.75</v>
      </c>
      <c r="I37" s="654"/>
      <c r="J37" s="654"/>
      <c r="K37" s="883">
        <f>(N37+O37)*2+(0.05)</f>
        <v>4.8499999999999996</v>
      </c>
      <c r="L37" s="883"/>
      <c r="M37" s="714">
        <f>11.85+(N37*2)</f>
        <v>12.35</v>
      </c>
      <c r="N37" s="715">
        <v>0.25</v>
      </c>
      <c r="O37" s="715">
        <v>2.15</v>
      </c>
      <c r="P37" s="690">
        <f>M37*K37</f>
        <v>59.897499999999994</v>
      </c>
      <c r="Q37" s="654"/>
      <c r="R37" s="654"/>
    </row>
    <row r="38" spans="1:18" ht="14.25" thickTop="1" thickBot="1" x14ac:dyDescent="0.25">
      <c r="A38" s="654"/>
      <c r="B38" s="654"/>
      <c r="C38" s="866" t="s">
        <v>70</v>
      </c>
      <c r="D38" s="866"/>
      <c r="E38" s="676">
        <v>1</v>
      </c>
      <c r="F38" s="676">
        <v>12</v>
      </c>
      <c r="G38" s="676"/>
      <c r="H38" s="676">
        <f>F38*E38</f>
        <v>12</v>
      </c>
      <c r="I38" s="654"/>
      <c r="J38" s="654"/>
      <c r="K38" s="919" t="s">
        <v>100</v>
      </c>
      <c r="L38" s="920"/>
      <c r="M38" s="920"/>
      <c r="N38" s="920"/>
      <c r="O38" s="921"/>
      <c r="P38" s="805">
        <f>SUM(P37)</f>
        <v>59.897499999999994</v>
      </c>
      <c r="Q38" s="654"/>
      <c r="R38" s="654"/>
    </row>
    <row r="39" spans="1:18" ht="14.25" thickTop="1" thickBot="1" x14ac:dyDescent="0.25">
      <c r="A39" s="654"/>
      <c r="B39" s="654"/>
      <c r="C39" s="654"/>
      <c r="D39" s="654"/>
      <c r="E39" s="908" t="s">
        <v>100</v>
      </c>
      <c r="F39" s="909"/>
      <c r="G39" s="910"/>
      <c r="H39" s="806">
        <f>SUM(H37:H38)</f>
        <v>22.75</v>
      </c>
      <c r="I39" s="654"/>
      <c r="J39" s="654"/>
      <c r="K39" s="922"/>
      <c r="L39" s="922"/>
      <c r="M39" s="775"/>
      <c r="N39" s="775"/>
      <c r="O39" s="775"/>
      <c r="P39" s="755"/>
      <c r="Q39" s="654"/>
      <c r="R39" s="654"/>
    </row>
    <row r="40" spans="1:18" ht="14.25" thickTop="1" thickBot="1" x14ac:dyDescent="0.25">
      <c r="A40" s="654"/>
      <c r="B40" s="654"/>
      <c r="C40" s="654"/>
      <c r="D40" s="654"/>
      <c r="E40" s="654"/>
      <c r="F40" s="654"/>
      <c r="G40" s="654"/>
      <c r="H40" s="654"/>
      <c r="I40" s="654"/>
      <c r="J40" s="654"/>
      <c r="K40" s="654"/>
      <c r="L40" s="654"/>
      <c r="M40" s="654"/>
      <c r="N40" s="654"/>
      <c r="O40" s="654"/>
      <c r="P40" s="654"/>
      <c r="Q40" s="654"/>
      <c r="R40" s="654"/>
    </row>
    <row r="41" spans="1:18" ht="13.5" thickBot="1" x14ac:dyDescent="0.25">
      <c r="A41" s="654"/>
      <c r="B41" s="654"/>
      <c r="C41" s="654"/>
      <c r="D41" s="654"/>
      <c r="E41" s="654"/>
      <c r="F41" s="654" t="s">
        <v>73</v>
      </c>
      <c r="G41" s="654"/>
      <c r="H41" s="654"/>
      <c r="I41" s="911" t="s">
        <v>103</v>
      </c>
      <c r="J41" s="654"/>
      <c r="K41" s="654"/>
      <c r="L41" s="654"/>
      <c r="M41" s="654"/>
      <c r="N41" s="654"/>
      <c r="O41" s="654"/>
      <c r="P41" s="654"/>
      <c r="Q41" s="654"/>
      <c r="R41" s="654"/>
    </row>
    <row r="42" spans="1:18" ht="14.25" thickTop="1" thickBot="1" x14ac:dyDescent="0.25">
      <c r="A42" s="654"/>
      <c r="B42" s="654"/>
      <c r="C42" s="654"/>
      <c r="D42" s="913"/>
      <c r="E42" s="914"/>
      <c r="F42" s="711" t="s">
        <v>50</v>
      </c>
      <c r="G42" s="712" t="s">
        <v>75</v>
      </c>
      <c r="H42" s="712" t="s">
        <v>52</v>
      </c>
      <c r="I42" s="912"/>
      <c r="J42" s="654"/>
      <c r="K42" s="654"/>
      <c r="L42" s="654"/>
      <c r="M42" s="654"/>
      <c r="N42" s="654"/>
      <c r="O42" s="654"/>
      <c r="P42" s="654"/>
      <c r="Q42" s="654"/>
      <c r="R42" s="654"/>
    </row>
    <row r="43" spans="1:18" ht="14.25" thickTop="1" thickBot="1" x14ac:dyDescent="0.25">
      <c r="A43" s="654"/>
      <c r="B43" s="654"/>
      <c r="C43" s="654"/>
      <c r="D43" s="915"/>
      <c r="E43" s="916"/>
      <c r="F43" s="714">
        <v>12</v>
      </c>
      <c r="G43" s="715">
        <v>0.25</v>
      </c>
      <c r="H43" s="715">
        <v>2.15</v>
      </c>
      <c r="I43" s="807">
        <f>F43*G43*H43</f>
        <v>6.4499999999999993</v>
      </c>
      <c r="J43" s="654"/>
      <c r="K43" s="654"/>
      <c r="L43" s="654"/>
      <c r="M43" s="654"/>
      <c r="N43" s="654"/>
      <c r="O43" s="654"/>
      <c r="P43" s="654"/>
      <c r="Q43" s="654"/>
      <c r="R43" s="654"/>
    </row>
    <row r="44" spans="1:18" ht="13.5" thickTop="1" x14ac:dyDescent="0.2">
      <c r="A44" s="654"/>
      <c r="B44" s="654"/>
      <c r="C44" s="654"/>
      <c r="D44" s="866"/>
      <c r="E44" s="866"/>
      <c r="F44" s="775"/>
      <c r="G44" s="775"/>
      <c r="H44" s="775"/>
      <c r="I44" s="808"/>
      <c r="J44" s="654"/>
      <c r="K44" s="654"/>
      <c r="L44" s="654"/>
      <c r="M44" s="654"/>
      <c r="N44" s="654"/>
      <c r="O44" s="654"/>
      <c r="P44" s="654"/>
      <c r="Q44" s="654"/>
      <c r="R44" s="654"/>
    </row>
    <row r="45" spans="1:18" x14ac:dyDescent="0.2">
      <c r="A45" s="654"/>
      <c r="B45" s="654"/>
      <c r="C45" s="654"/>
      <c r="D45" s="654"/>
      <c r="E45" s="654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654"/>
      <c r="R45" s="654"/>
    </row>
    <row r="46" spans="1:18" ht="13.5" thickBot="1" x14ac:dyDescent="0.25">
      <c r="A46" s="654"/>
      <c r="B46" s="654"/>
      <c r="C46" s="654"/>
      <c r="D46" s="654"/>
      <c r="E46" s="654"/>
      <c r="F46" s="654"/>
      <c r="G46" s="654"/>
      <c r="H46" s="654"/>
      <c r="I46" s="654"/>
      <c r="J46" s="654"/>
      <c r="K46" s="654"/>
      <c r="L46" s="654"/>
      <c r="M46" s="654"/>
      <c r="N46" s="654"/>
      <c r="O46" s="654"/>
      <c r="P46" s="654"/>
      <c r="Q46" s="654"/>
      <c r="R46" s="654"/>
    </row>
    <row r="47" spans="1:18" ht="13.5" thickBot="1" x14ac:dyDescent="0.25">
      <c r="A47" s="654"/>
      <c r="B47" s="654"/>
      <c r="C47" s="873" t="s">
        <v>89</v>
      </c>
      <c r="D47" s="873"/>
      <c r="E47" s="809" t="s">
        <v>104</v>
      </c>
      <c r="F47" s="809" t="s">
        <v>105</v>
      </c>
      <c r="G47" s="917" t="s">
        <v>106</v>
      </c>
      <c r="H47" s="654"/>
      <c r="I47" s="654"/>
      <c r="J47" s="654"/>
      <c r="K47" s="654"/>
      <c r="L47" s="654"/>
      <c r="M47" s="654"/>
      <c r="N47" s="654"/>
      <c r="O47" s="654"/>
      <c r="P47" s="654"/>
      <c r="Q47" s="654"/>
      <c r="R47" s="654"/>
    </row>
    <row r="48" spans="1:18" ht="14.25" thickTop="1" thickBot="1" x14ac:dyDescent="0.25">
      <c r="A48" s="654"/>
      <c r="B48" s="654"/>
      <c r="C48" s="654"/>
      <c r="D48" s="711" t="s">
        <v>50</v>
      </c>
      <c r="E48" s="712" t="s">
        <v>75</v>
      </c>
      <c r="F48" s="712" t="s">
        <v>52</v>
      </c>
      <c r="G48" s="918"/>
      <c r="H48" s="654"/>
      <c r="I48" s="654"/>
      <c r="J48" s="654"/>
      <c r="K48" s="654"/>
      <c r="L48" s="654"/>
      <c r="M48" s="654"/>
      <c r="N48" s="654"/>
      <c r="O48" s="654"/>
      <c r="P48" s="654"/>
      <c r="Q48" s="654"/>
      <c r="R48" s="654"/>
    </row>
    <row r="49" spans="1:18" ht="14.25" thickTop="1" thickBot="1" x14ac:dyDescent="0.25">
      <c r="A49" s="654"/>
      <c r="B49" s="654"/>
      <c r="C49" s="654"/>
      <c r="D49" s="714">
        <f>11.85+0.6</f>
        <v>12.45</v>
      </c>
      <c r="E49" s="715"/>
      <c r="F49" s="715">
        <v>1.5</v>
      </c>
      <c r="G49" s="810">
        <f>F49*D49</f>
        <v>18.674999999999997</v>
      </c>
      <c r="H49" s="654"/>
      <c r="I49" s="654"/>
      <c r="J49" s="654"/>
      <c r="K49" s="654"/>
      <c r="L49" s="654"/>
      <c r="M49" s="654"/>
      <c r="N49" s="654"/>
      <c r="O49" s="654"/>
      <c r="P49" s="654"/>
      <c r="Q49" s="654"/>
      <c r="R49" s="654"/>
    </row>
    <row r="50" spans="1:18" x14ac:dyDescent="0.2">
      <c r="A50" s="654"/>
      <c r="B50" s="654"/>
      <c r="C50" s="654"/>
      <c r="D50" s="654"/>
      <c r="E50" s="654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</row>
  </sheetData>
  <sheetProtection password="C13A" sheet="1" objects="1" scenarios="1"/>
  <mergeCells count="43">
    <mergeCell ref="I10:J10"/>
    <mergeCell ref="E35:F35"/>
    <mergeCell ref="C3:D3"/>
    <mergeCell ref="C21:D21"/>
    <mergeCell ref="C29:D29"/>
    <mergeCell ref="C18:D18"/>
    <mergeCell ref="C23:D23"/>
    <mergeCell ref="C24:D24"/>
    <mergeCell ref="C25:H25"/>
    <mergeCell ref="C30:D30"/>
    <mergeCell ref="C31:D31"/>
    <mergeCell ref="C32:D32"/>
    <mergeCell ref="I16:L16"/>
    <mergeCell ref="K23:L23"/>
    <mergeCell ref="K38:O38"/>
    <mergeCell ref="K35:L35"/>
    <mergeCell ref="C37:D37"/>
    <mergeCell ref="K36:L36"/>
    <mergeCell ref="K37:L37"/>
    <mergeCell ref="I41:I42"/>
    <mergeCell ref="G47:G48"/>
    <mergeCell ref="K39:L39"/>
    <mergeCell ref="B12:B13"/>
    <mergeCell ref="H12:H13"/>
    <mergeCell ref="B14:B15"/>
    <mergeCell ref="H14:H15"/>
    <mergeCell ref="C19:D19"/>
    <mergeCell ref="C22:D22"/>
    <mergeCell ref="C33:H33"/>
    <mergeCell ref="C38:D38"/>
    <mergeCell ref="D42:E42"/>
    <mergeCell ref="D43:E43"/>
    <mergeCell ref="D44:E44"/>
    <mergeCell ref="C47:D47"/>
    <mergeCell ref="E39:G39"/>
    <mergeCell ref="M23:N23"/>
    <mergeCell ref="K24:N24"/>
    <mergeCell ref="K20:L20"/>
    <mergeCell ref="M20:N20"/>
    <mergeCell ref="K21:L21"/>
    <mergeCell ref="M21:N21"/>
    <mergeCell ref="K22:L22"/>
    <mergeCell ref="M22:N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249977111117893"/>
  </sheetPr>
  <dimension ref="A1:S74"/>
  <sheetViews>
    <sheetView zoomScale="130" zoomScaleNormal="130" workbookViewId="0">
      <selection activeCell="J7" sqref="J7"/>
    </sheetView>
  </sheetViews>
  <sheetFormatPr defaultRowHeight="12.75" x14ac:dyDescent="0.2"/>
  <cols>
    <col min="2" max="2" width="11" bestFit="1" customWidth="1"/>
    <col min="3" max="3" width="8.6640625" bestFit="1" customWidth="1"/>
    <col min="6" max="6" width="9.5" customWidth="1"/>
    <col min="7" max="7" width="14.5" bestFit="1" customWidth="1"/>
    <col min="8" max="8" width="14.5" customWidth="1"/>
    <col min="9" max="9" width="10.33203125" bestFit="1" customWidth="1"/>
    <col min="10" max="10" width="13.83203125" bestFit="1" customWidth="1"/>
    <col min="12" max="12" width="14.5" customWidth="1"/>
    <col min="13" max="13" width="10.33203125" bestFit="1" customWidth="1"/>
    <col min="16" max="16" width="12.5" bestFit="1" customWidth="1"/>
    <col min="17" max="17" width="11" bestFit="1" customWidth="1"/>
    <col min="19" max="19" width="14.83203125" bestFit="1" customWidth="1"/>
  </cols>
  <sheetData>
    <row r="1" spans="1:19" ht="13.5" thickBot="1" x14ac:dyDescent="0.25">
      <c r="A1" s="654"/>
      <c r="B1" s="654" t="s">
        <v>48</v>
      </c>
      <c r="C1" s="654">
        <v>42</v>
      </c>
      <c r="D1" s="654"/>
      <c r="E1" s="654"/>
      <c r="F1" s="654"/>
      <c r="G1" s="654"/>
      <c r="H1" s="654">
        <f>SQRT(I1*I2)</f>
        <v>40</v>
      </c>
      <c r="I1" s="654">
        <v>100</v>
      </c>
      <c r="J1" s="654"/>
      <c r="K1" s="654"/>
      <c r="L1" s="654"/>
      <c r="M1" s="654"/>
      <c r="N1" s="654"/>
      <c r="O1" s="654"/>
      <c r="P1" s="654"/>
      <c r="Q1" s="654"/>
    </row>
    <row r="2" spans="1:19" ht="14.25" thickTop="1" thickBot="1" x14ac:dyDescent="0.25">
      <c r="A2" s="654"/>
      <c r="B2" s="654"/>
      <c r="C2" s="654" t="s">
        <v>56</v>
      </c>
      <c r="D2" s="654"/>
      <c r="E2" s="654"/>
      <c r="F2" s="654"/>
      <c r="G2" s="654"/>
      <c r="H2" s="661" t="s">
        <v>83</v>
      </c>
      <c r="I2" s="654">
        <v>16</v>
      </c>
      <c r="J2" s="662">
        <f>J3*((I1+I2)+H1)</f>
        <v>312</v>
      </c>
      <c r="K2" s="654"/>
      <c r="L2" s="654"/>
      <c r="M2" s="654"/>
      <c r="N2" s="654"/>
      <c r="O2" s="654"/>
      <c r="P2" s="654"/>
      <c r="Q2" s="654"/>
    </row>
    <row r="3" spans="1:19" ht="14.25" thickTop="1" thickBot="1" x14ac:dyDescent="0.25">
      <c r="A3" s="654"/>
      <c r="B3" s="654"/>
      <c r="C3" s="884" t="s">
        <v>62</v>
      </c>
      <c r="D3" s="885"/>
      <c r="E3" s="663">
        <f>0.2*0.4</f>
        <v>8.0000000000000016E-2</v>
      </c>
      <c r="F3" s="664" t="s">
        <v>78</v>
      </c>
      <c r="G3" s="665">
        <f>0.1/3</f>
        <v>3.3333333333333333E-2</v>
      </c>
      <c r="H3" s="661">
        <f>SQRT(I5*E3)</f>
        <v>0.30000000000000004</v>
      </c>
      <c r="I3" s="654">
        <v>6</v>
      </c>
      <c r="J3" s="654">
        <f>I3/3</f>
        <v>2</v>
      </c>
      <c r="K3" s="654">
        <f>I5*0.05</f>
        <v>5.6250000000000001E-2</v>
      </c>
      <c r="L3" s="654"/>
      <c r="M3" s="654"/>
      <c r="N3" s="654"/>
      <c r="O3" s="654"/>
      <c r="P3" s="654"/>
      <c r="Q3" s="654"/>
    </row>
    <row r="4" spans="1:19" ht="16.5" thickTop="1" thickBot="1" x14ac:dyDescent="0.25">
      <c r="A4" s="654"/>
      <c r="B4" s="654"/>
      <c r="C4" s="666" t="s">
        <v>57</v>
      </c>
      <c r="D4" s="666" t="s">
        <v>50</v>
      </c>
      <c r="E4" s="666" t="s">
        <v>51</v>
      </c>
      <c r="F4" s="666" t="s">
        <v>52</v>
      </c>
      <c r="G4" s="666" t="s">
        <v>53</v>
      </c>
      <c r="H4" s="667" t="s">
        <v>54</v>
      </c>
      <c r="I4" s="668" t="s">
        <v>55</v>
      </c>
      <c r="J4" s="669" t="s">
        <v>84</v>
      </c>
      <c r="K4" s="654"/>
      <c r="L4" s="670" t="s">
        <v>79</v>
      </c>
      <c r="M4" s="671"/>
      <c r="N4" s="654"/>
      <c r="O4" s="654"/>
      <c r="P4" s="654"/>
      <c r="Q4" s="654"/>
    </row>
    <row r="5" spans="1:19" ht="16.5" thickTop="1" thickBot="1" x14ac:dyDescent="0.25">
      <c r="A5" s="654"/>
      <c r="B5" s="654"/>
      <c r="C5" s="672">
        <v>15</v>
      </c>
      <c r="D5" s="672">
        <v>1.5</v>
      </c>
      <c r="E5" s="672">
        <v>0.75</v>
      </c>
      <c r="F5" s="672">
        <v>0.1</v>
      </c>
      <c r="G5" s="662">
        <f>G3*((I5+E3)+H3)</f>
        <v>5.0166666666666672E-2</v>
      </c>
      <c r="H5" s="673">
        <f>(D5*E5*0.15)+G5</f>
        <v>0.21891666666666665</v>
      </c>
      <c r="I5" s="674">
        <f>D5*E5</f>
        <v>1.125</v>
      </c>
      <c r="J5" s="841">
        <f>H5*C5</f>
        <v>3.2837499999999995</v>
      </c>
      <c r="K5" s="654"/>
      <c r="L5" s="670" t="s">
        <v>80</v>
      </c>
      <c r="M5" s="671"/>
      <c r="N5" s="654"/>
      <c r="O5" s="654"/>
      <c r="P5" s="654"/>
      <c r="Q5" s="654"/>
    </row>
    <row r="6" spans="1:19" ht="16.5" thickTop="1" thickBot="1" x14ac:dyDescent="0.25">
      <c r="A6" s="654" t="s">
        <v>49</v>
      </c>
      <c r="B6" s="654"/>
      <c r="C6" s="676"/>
      <c r="D6" s="676"/>
      <c r="E6" s="676"/>
      <c r="F6" s="676"/>
      <c r="G6" s="677"/>
      <c r="H6" s="678">
        <f>(D6*E6*0.15)+G6</f>
        <v>0</v>
      </c>
      <c r="I6" s="674">
        <f>D6*E6</f>
        <v>0</v>
      </c>
      <c r="J6" s="841"/>
      <c r="K6" s="654"/>
      <c r="L6" s="670" t="s">
        <v>81</v>
      </c>
      <c r="M6" s="671"/>
      <c r="N6" s="654"/>
      <c r="O6" s="654"/>
      <c r="P6" s="654"/>
      <c r="Q6" s="654"/>
    </row>
    <row r="7" spans="1:19" ht="16.5" thickTop="1" thickBot="1" x14ac:dyDescent="0.25">
      <c r="A7" s="654"/>
      <c r="B7" s="654"/>
      <c r="C7" s="679"/>
      <c r="D7" s="679"/>
      <c r="E7" s="679"/>
      <c r="F7" s="679"/>
      <c r="G7" s="680"/>
      <c r="H7" s="678">
        <f>(D7*E7*0.15)+G7</f>
        <v>0</v>
      </c>
      <c r="I7" s="674">
        <f>D7*E7</f>
        <v>0</v>
      </c>
      <c r="J7" s="822"/>
      <c r="K7" s="654"/>
      <c r="L7" s="670" t="s">
        <v>82</v>
      </c>
      <c r="M7" s="671"/>
      <c r="N7" s="654"/>
      <c r="O7" s="654"/>
      <c r="P7" s="654"/>
      <c r="Q7" s="654"/>
      <c r="R7" s="654"/>
      <c r="S7" s="654"/>
    </row>
    <row r="8" spans="1:19" ht="14.25" thickTop="1" thickBot="1" x14ac:dyDescent="0.25">
      <c r="A8" s="654"/>
      <c r="B8" s="660"/>
      <c r="C8" s="891" t="s">
        <v>72</v>
      </c>
      <c r="D8" s="892"/>
      <c r="E8" s="892"/>
      <c r="F8" s="892"/>
      <c r="G8" s="892"/>
      <c r="H8" s="892"/>
      <c r="I8" s="893"/>
      <c r="J8" s="695">
        <f>SUM(J5:J7)</f>
        <v>3.2837499999999995</v>
      </c>
      <c r="K8" s="748" t="s">
        <v>92</v>
      </c>
      <c r="L8" s="749">
        <f>I5*C5*0.03</f>
        <v>0.50624999999999998</v>
      </c>
      <c r="M8" s="654"/>
      <c r="N8" s="654"/>
      <c r="O8" s="654"/>
      <c r="P8" s="654"/>
      <c r="Q8" s="654"/>
      <c r="R8" s="654"/>
      <c r="S8" s="654"/>
    </row>
    <row r="9" spans="1:19" ht="14.25" thickTop="1" thickBot="1" x14ac:dyDescent="0.25">
      <c r="A9" s="654"/>
      <c r="B9" s="654"/>
      <c r="C9" s="654" t="s">
        <v>59</v>
      </c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</row>
    <row r="10" spans="1:19" ht="14.25" thickTop="1" thickBot="1" x14ac:dyDescent="0.25">
      <c r="A10" s="654"/>
      <c r="B10" s="654"/>
      <c r="C10" s="686" t="s">
        <v>57</v>
      </c>
      <c r="D10" s="686" t="s">
        <v>50</v>
      </c>
      <c r="E10" s="686" t="s">
        <v>51</v>
      </c>
      <c r="F10" s="686" t="s">
        <v>52</v>
      </c>
      <c r="G10" s="686" t="s">
        <v>60</v>
      </c>
      <c r="H10" s="654"/>
      <c r="I10" s="684" t="s">
        <v>229</v>
      </c>
      <c r="J10" s="685"/>
      <c r="K10" s="654"/>
      <c r="L10" s="654"/>
      <c r="M10" s="654"/>
      <c r="N10" s="654"/>
      <c r="O10" s="654"/>
      <c r="P10" s="654"/>
      <c r="Q10" s="654"/>
      <c r="R10" s="654"/>
      <c r="S10" s="654"/>
    </row>
    <row r="11" spans="1:19" ht="14.25" thickTop="1" thickBot="1" x14ac:dyDescent="0.25">
      <c r="A11" s="654" t="s">
        <v>230</v>
      </c>
      <c r="B11" s="654" t="s">
        <v>93</v>
      </c>
      <c r="C11" s="672">
        <v>14</v>
      </c>
      <c r="D11" s="672">
        <v>0.4</v>
      </c>
      <c r="E11" s="672">
        <v>0.2</v>
      </c>
      <c r="F11" s="672">
        <v>1</v>
      </c>
      <c r="G11" s="688">
        <f>F11*E11*D11*C11</f>
        <v>1.1200000000000001</v>
      </c>
      <c r="H11" s="687"/>
      <c r="I11" s="686" t="s">
        <v>57</v>
      </c>
      <c r="J11" s="686" t="s">
        <v>50</v>
      </c>
      <c r="K11" s="686" t="s">
        <v>51</v>
      </c>
      <c r="L11" s="686" t="s">
        <v>52</v>
      </c>
      <c r="M11" s="667" t="s">
        <v>54</v>
      </c>
      <c r="N11" s="654"/>
      <c r="O11" s="654"/>
      <c r="P11" s="654"/>
      <c r="Q11" s="654" t="s">
        <v>244</v>
      </c>
      <c r="R11" s="654"/>
      <c r="S11" s="654">
        <f>2.85*4</f>
        <v>11.4</v>
      </c>
    </row>
    <row r="12" spans="1:19" ht="14.25" thickTop="1" thickBot="1" x14ac:dyDescent="0.25">
      <c r="A12" s="654"/>
      <c r="B12" s="654" t="s">
        <v>59</v>
      </c>
      <c r="C12" s="676">
        <v>1</v>
      </c>
      <c r="D12" s="676">
        <v>21.35</v>
      </c>
      <c r="E12" s="676">
        <v>0.2</v>
      </c>
      <c r="F12" s="676">
        <v>0.4</v>
      </c>
      <c r="G12" s="691">
        <f>F12*E12*D12*C12</f>
        <v>1.7080000000000004</v>
      </c>
      <c r="H12" s="689"/>
      <c r="I12" s="672">
        <v>15</v>
      </c>
      <c r="J12" s="672">
        <f>1.5+0.6</f>
        <v>2.1</v>
      </c>
      <c r="K12" s="672">
        <f>0.75+0.6</f>
        <v>1.35</v>
      </c>
      <c r="L12" s="672">
        <v>1</v>
      </c>
      <c r="M12" s="758">
        <f>L12*K12*J12*I12</f>
        <v>42.525000000000006</v>
      </c>
      <c r="N12" s="654" t="s">
        <v>56</v>
      </c>
      <c r="O12" s="654"/>
      <c r="P12" s="654"/>
      <c r="Q12" s="654" t="s">
        <v>245</v>
      </c>
      <c r="R12" s="654"/>
      <c r="S12" s="654">
        <v>1.95</v>
      </c>
    </row>
    <row r="13" spans="1:19" ht="14.25" thickTop="1" thickBot="1" x14ac:dyDescent="0.25">
      <c r="A13" s="654">
        <v>2.0499999999999998</v>
      </c>
      <c r="B13" s="654" t="s">
        <v>231</v>
      </c>
      <c r="C13" s="679">
        <v>1</v>
      </c>
      <c r="D13" s="679">
        <v>42</v>
      </c>
      <c r="E13" s="679">
        <v>0.15</v>
      </c>
      <c r="F13" s="679">
        <v>0.3</v>
      </c>
      <c r="G13" s="691">
        <f>F13*E13*D13*C13</f>
        <v>1.89</v>
      </c>
      <c r="H13" s="689"/>
      <c r="I13" s="676">
        <v>1</v>
      </c>
      <c r="J13" s="676">
        <f>C1</f>
        <v>42</v>
      </c>
      <c r="K13" s="676">
        <v>0.3</v>
      </c>
      <c r="L13" s="676">
        <v>0.3</v>
      </c>
      <c r="M13" s="758">
        <f>L13*K13*J13*I13</f>
        <v>3.78</v>
      </c>
      <c r="N13" s="654" t="s">
        <v>153</v>
      </c>
      <c r="O13" s="654"/>
      <c r="P13" s="654"/>
      <c r="Q13" s="654" t="s">
        <v>246</v>
      </c>
      <c r="R13" s="654"/>
      <c r="S13" s="654">
        <v>4.03</v>
      </c>
    </row>
    <row r="14" spans="1:19" ht="14.25" thickTop="1" thickBot="1" x14ac:dyDescent="0.25">
      <c r="A14" s="654">
        <v>2.15</v>
      </c>
      <c r="B14" s="654" t="s">
        <v>232</v>
      </c>
      <c r="C14" s="679">
        <v>1</v>
      </c>
      <c r="D14" s="679">
        <f>2.85*2</f>
        <v>5.7</v>
      </c>
      <c r="E14" s="679">
        <v>0.15</v>
      </c>
      <c r="F14" s="679">
        <v>0.3</v>
      </c>
      <c r="G14" s="691">
        <f>F14*E14*D14*C14</f>
        <v>0.25650000000000001</v>
      </c>
      <c r="H14" s="689"/>
      <c r="I14" s="679"/>
      <c r="J14" s="679"/>
      <c r="K14" s="679"/>
      <c r="L14" s="679"/>
      <c r="M14" s="823"/>
      <c r="N14" s="654"/>
      <c r="O14" s="654"/>
      <c r="P14" s="654"/>
      <c r="Q14" s="654" t="s">
        <v>247</v>
      </c>
      <c r="R14" s="654"/>
      <c r="S14" s="654">
        <v>3.55</v>
      </c>
    </row>
    <row r="15" spans="1:19" ht="14.25" thickTop="1" thickBot="1" x14ac:dyDescent="0.25">
      <c r="A15" s="654">
        <v>1.85</v>
      </c>
      <c r="B15" s="660" t="s">
        <v>94</v>
      </c>
      <c r="C15" s="679">
        <v>1</v>
      </c>
      <c r="D15" s="679">
        <v>42</v>
      </c>
      <c r="E15" s="679">
        <v>0.15</v>
      </c>
      <c r="F15" s="679">
        <v>0.2</v>
      </c>
      <c r="G15" s="691">
        <f t="shared" ref="G15" si="0">F15*E15*D15*C15</f>
        <v>1.26</v>
      </c>
      <c r="H15" s="693"/>
      <c r="I15" s="908" t="s">
        <v>72</v>
      </c>
      <c r="J15" s="909"/>
      <c r="K15" s="909"/>
      <c r="L15" s="910"/>
      <c r="M15" s="757">
        <f>SUM(M12:M14)</f>
        <v>46.305000000000007</v>
      </c>
      <c r="N15" s="654"/>
      <c r="O15" s="654"/>
      <c r="P15" s="654"/>
      <c r="Q15" s="654" t="s">
        <v>248</v>
      </c>
      <c r="R15" s="654"/>
      <c r="S15" s="654">
        <v>2.85</v>
      </c>
    </row>
    <row r="16" spans="1:19" ht="14.25" thickTop="1" thickBot="1" x14ac:dyDescent="0.25">
      <c r="A16" s="654"/>
      <c r="B16" s="654" t="s">
        <v>233</v>
      </c>
      <c r="C16" s="679">
        <v>2</v>
      </c>
      <c r="D16" s="679">
        <f>D14</f>
        <v>5.7</v>
      </c>
      <c r="E16" s="679">
        <v>0.15</v>
      </c>
      <c r="F16" s="679">
        <v>0.5</v>
      </c>
      <c r="G16" s="691">
        <f t="shared" ref="G16" si="1">F16*E16*D16*C16</f>
        <v>0.85499999999999998</v>
      </c>
      <c r="H16" s="654"/>
      <c r="I16" s="815"/>
      <c r="J16" s="815"/>
      <c r="K16" s="815"/>
      <c r="L16" s="815"/>
      <c r="M16" s="653"/>
      <c r="N16" s="654"/>
      <c r="O16" s="654"/>
      <c r="P16" s="654"/>
      <c r="Q16" s="654" t="s">
        <v>249</v>
      </c>
      <c r="R16" s="654"/>
      <c r="S16" s="654">
        <v>1.87</v>
      </c>
    </row>
    <row r="17" spans="1:19" ht="14.25" thickTop="1" thickBot="1" x14ac:dyDescent="0.25">
      <c r="A17" s="654">
        <f>1.5*7</f>
        <v>10.5</v>
      </c>
      <c r="B17" s="654"/>
      <c r="C17" s="891" t="s">
        <v>72</v>
      </c>
      <c r="D17" s="892"/>
      <c r="E17" s="892"/>
      <c r="F17" s="893"/>
      <c r="G17" s="746">
        <f>SUM(G11:G16)</f>
        <v>7.0894999999999992</v>
      </c>
      <c r="H17" s="654"/>
      <c r="I17" s="654"/>
      <c r="J17" s="654"/>
      <c r="K17" s="654"/>
      <c r="L17" s="654"/>
      <c r="M17" s="654"/>
      <c r="N17" s="654"/>
      <c r="O17" s="654"/>
      <c r="P17" s="654"/>
      <c r="Q17" s="654" t="s">
        <v>250</v>
      </c>
      <c r="R17" s="654"/>
      <c r="S17" s="654">
        <v>1.03</v>
      </c>
    </row>
    <row r="18" spans="1:19" ht="14.25" thickTop="1" thickBot="1" x14ac:dyDescent="0.25">
      <c r="A18" s="654">
        <v>1.2</v>
      </c>
      <c r="B18" s="654"/>
      <c r="C18" s="660" t="s">
        <v>197</v>
      </c>
      <c r="D18" s="660">
        <f>41.94</f>
        <v>41.94</v>
      </c>
      <c r="E18" s="654" t="s">
        <v>236</v>
      </c>
      <c r="F18" s="654"/>
      <c r="G18" s="654"/>
      <c r="H18" s="654"/>
      <c r="I18" s="654"/>
      <c r="J18" s="654"/>
      <c r="K18" s="684" t="s">
        <v>154</v>
      </c>
      <c r="L18" s="685"/>
      <c r="M18" s="654"/>
      <c r="N18" s="654"/>
      <c r="O18" s="654"/>
      <c r="P18" s="654"/>
      <c r="Q18" s="654"/>
      <c r="R18" s="654"/>
      <c r="S18" s="654">
        <f>SUM(S11:S17)</f>
        <v>26.680000000000003</v>
      </c>
    </row>
    <row r="19" spans="1:19" ht="14.25" thickTop="1" thickBot="1" x14ac:dyDescent="0.25">
      <c r="A19" s="654">
        <v>0.86</v>
      </c>
      <c r="B19" s="654"/>
      <c r="C19" s="886" t="s">
        <v>63</v>
      </c>
      <c r="D19" s="887"/>
      <c r="E19" s="686" t="s">
        <v>57</v>
      </c>
      <c r="F19" s="686" t="s">
        <v>50</v>
      </c>
      <c r="G19" s="686" t="s">
        <v>51</v>
      </c>
      <c r="H19" s="686" t="s">
        <v>52</v>
      </c>
      <c r="I19" s="667" t="s">
        <v>55</v>
      </c>
      <c r="J19" s="654"/>
      <c r="K19" s="896" t="s">
        <v>155</v>
      </c>
      <c r="L19" s="897"/>
      <c r="M19" s="898" t="s">
        <v>156</v>
      </c>
      <c r="N19" s="897"/>
      <c r="O19" s="667" t="s">
        <v>76</v>
      </c>
      <c r="P19" s="654"/>
      <c r="Q19" s="654"/>
      <c r="R19" s="654"/>
      <c r="S19" s="654"/>
    </row>
    <row r="20" spans="1:19" ht="14.25" thickTop="1" thickBot="1" x14ac:dyDescent="0.25">
      <c r="A20" s="654">
        <v>0.71</v>
      </c>
      <c r="B20" s="654"/>
      <c r="C20" s="879" t="s">
        <v>65</v>
      </c>
      <c r="D20" s="880"/>
      <c r="E20" s="672"/>
      <c r="F20" s="672"/>
      <c r="G20" s="672"/>
      <c r="H20" s="672" t="s">
        <v>234</v>
      </c>
      <c r="I20" s="678">
        <v>69.09</v>
      </c>
      <c r="J20" s="654" t="s">
        <v>236</v>
      </c>
      <c r="K20" s="894">
        <f>M12</f>
        <v>42.525000000000006</v>
      </c>
      <c r="L20" s="895"/>
      <c r="M20" s="895">
        <f>J8</f>
        <v>3.2837499999999995</v>
      </c>
      <c r="N20" s="895"/>
      <c r="O20" s="700">
        <f>K20-M20</f>
        <v>39.241250000000008</v>
      </c>
      <c r="P20" s="654" t="s">
        <v>56</v>
      </c>
      <c r="Q20" s="654"/>
      <c r="R20" s="654"/>
      <c r="S20" s="654"/>
    </row>
    <row r="21" spans="1:19" ht="14.25" thickTop="1" thickBot="1" x14ac:dyDescent="0.25">
      <c r="A21" s="654">
        <v>0.5</v>
      </c>
      <c r="B21" s="654"/>
      <c r="C21" s="875" t="s">
        <v>66</v>
      </c>
      <c r="D21" s="876"/>
      <c r="E21" s="676"/>
      <c r="F21" s="676">
        <f>A23</f>
        <v>21.319999999999997</v>
      </c>
      <c r="G21" s="676">
        <v>0.25</v>
      </c>
      <c r="H21" s="676"/>
      <c r="I21" s="678">
        <f>G21*F21</f>
        <v>5.3299999999999992</v>
      </c>
      <c r="J21" s="654"/>
      <c r="K21" s="894">
        <v>0</v>
      </c>
      <c r="L21" s="895"/>
      <c r="M21" s="895">
        <f>G11</f>
        <v>1.1200000000000001</v>
      </c>
      <c r="N21" s="895"/>
      <c r="O21" s="700">
        <f>K21-M21</f>
        <v>-1.1200000000000001</v>
      </c>
      <c r="P21" s="654" t="s">
        <v>219</v>
      </c>
      <c r="Q21" s="654"/>
      <c r="R21" s="654"/>
      <c r="S21" s="654"/>
    </row>
    <row r="22" spans="1:19" ht="14.25" thickTop="1" thickBot="1" x14ac:dyDescent="0.25">
      <c r="A22" s="654">
        <v>1.5</v>
      </c>
      <c r="B22" s="654"/>
      <c r="C22" s="875" t="s">
        <v>67</v>
      </c>
      <c r="D22" s="876"/>
      <c r="E22" s="679"/>
      <c r="F22" s="679">
        <v>42</v>
      </c>
      <c r="G22" s="679">
        <v>0.2</v>
      </c>
      <c r="H22" s="679"/>
      <c r="I22" s="718">
        <f>G22*F22</f>
        <v>8.4</v>
      </c>
      <c r="J22" s="654"/>
      <c r="K22" s="899">
        <f>M13</f>
        <v>3.78</v>
      </c>
      <c r="L22" s="900"/>
      <c r="M22" s="900">
        <f>G13</f>
        <v>1.89</v>
      </c>
      <c r="N22" s="900"/>
      <c r="O22" s="700">
        <f>K22-M22</f>
        <v>1.89</v>
      </c>
      <c r="P22" s="654" t="s">
        <v>153</v>
      </c>
      <c r="Q22" s="654"/>
      <c r="R22" s="654"/>
      <c r="S22" s="654"/>
    </row>
    <row r="23" spans="1:19" ht="14.25" thickTop="1" thickBot="1" x14ac:dyDescent="0.25">
      <c r="A23" s="683">
        <f>SUM(A13:A22)</f>
        <v>21.319999999999997</v>
      </c>
      <c r="B23" s="654">
        <f>A23/14</f>
        <v>1.5228571428571427</v>
      </c>
      <c r="C23" s="944" t="s">
        <v>235</v>
      </c>
      <c r="D23" s="945"/>
      <c r="E23" s="679">
        <v>14</v>
      </c>
      <c r="F23" s="679">
        <v>0.25</v>
      </c>
      <c r="G23" s="679">
        <v>0.2</v>
      </c>
      <c r="H23" s="679"/>
      <c r="I23" s="706">
        <f>G23*F23*E23</f>
        <v>0.70000000000000007</v>
      </c>
      <c r="J23" s="654"/>
      <c r="K23" s="892" t="s">
        <v>72</v>
      </c>
      <c r="L23" s="892"/>
      <c r="M23" s="892"/>
      <c r="N23" s="893"/>
      <c r="O23" s="694">
        <f>SUM(O20:O22)</f>
        <v>40.011250000000011</v>
      </c>
      <c r="P23" s="654"/>
      <c r="Q23" s="654"/>
      <c r="R23" s="654"/>
      <c r="S23" s="654"/>
    </row>
    <row r="24" spans="1:19" ht="14.25" thickTop="1" thickBot="1" x14ac:dyDescent="0.25">
      <c r="A24" s="654"/>
      <c r="B24" s="654"/>
      <c r="C24" s="908" t="s">
        <v>72</v>
      </c>
      <c r="D24" s="909"/>
      <c r="E24" s="909"/>
      <c r="F24" s="909"/>
      <c r="G24" s="909"/>
      <c r="H24" s="910"/>
      <c r="I24" s="695">
        <f>SUM(I20:I23)</f>
        <v>83.52000000000001</v>
      </c>
      <c r="J24" s="654"/>
      <c r="K24" s="654"/>
      <c r="L24" s="654"/>
      <c r="M24" s="654"/>
      <c r="N24" s="654"/>
      <c r="O24" s="654"/>
      <c r="P24" s="654"/>
      <c r="Q24" s="654"/>
      <c r="R24" s="654"/>
      <c r="S24" s="654"/>
    </row>
    <row r="25" spans="1:19" ht="14.25" thickTop="1" thickBot="1" x14ac:dyDescent="0.25">
      <c r="A25" s="654"/>
      <c r="B25" s="654"/>
      <c r="C25" s="654"/>
      <c r="D25" s="654"/>
      <c r="E25" s="654"/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  <c r="Q25" s="654"/>
      <c r="R25" s="654"/>
      <c r="S25" s="654"/>
    </row>
    <row r="26" spans="1:19" ht="14.25" thickTop="1" thickBot="1" x14ac:dyDescent="0.25">
      <c r="A26" s="654"/>
      <c r="B26" s="654"/>
      <c r="C26" s="824" t="s">
        <v>64</v>
      </c>
      <c r="D26" s="825"/>
      <c r="E26" s="686" t="s">
        <v>57</v>
      </c>
      <c r="F26" s="686" t="s">
        <v>50</v>
      </c>
      <c r="G26" s="686" t="s">
        <v>51</v>
      </c>
      <c r="H26" s="686" t="s">
        <v>52</v>
      </c>
      <c r="I26" s="667" t="s">
        <v>55</v>
      </c>
      <c r="J26" s="654"/>
      <c r="K26" s="654"/>
      <c r="L26" s="654"/>
      <c r="M26" s="654"/>
      <c r="N26" s="654"/>
      <c r="O26" s="654"/>
      <c r="P26" s="654"/>
      <c r="Q26" s="654"/>
      <c r="R26" s="654"/>
      <c r="S26" s="654"/>
    </row>
    <row r="27" spans="1:19" ht="14.25" thickTop="1" thickBot="1" x14ac:dyDescent="0.25">
      <c r="A27" s="654"/>
      <c r="B27" s="654"/>
      <c r="C27" s="826" t="s">
        <v>65</v>
      </c>
      <c r="D27" s="827"/>
      <c r="E27" s="672"/>
      <c r="F27" s="672"/>
      <c r="G27" s="672"/>
      <c r="H27" s="672"/>
      <c r="I27" s="678">
        <f>I20*2</f>
        <v>138.18</v>
      </c>
      <c r="J27" s="654" t="s">
        <v>251</v>
      </c>
      <c r="K27" s="654"/>
      <c r="L27" s="654"/>
      <c r="M27" s="654"/>
      <c r="N27" s="654"/>
      <c r="O27" s="654"/>
      <c r="P27" s="654"/>
      <c r="Q27" s="654"/>
      <c r="R27" s="654"/>
      <c r="S27" s="654"/>
    </row>
    <row r="28" spans="1:19" ht="14.25" thickTop="1" thickBot="1" x14ac:dyDescent="0.25">
      <c r="A28" s="654"/>
      <c r="B28" s="654"/>
      <c r="C28" s="828" t="s">
        <v>66</v>
      </c>
      <c r="D28" s="829"/>
      <c r="E28" s="676"/>
      <c r="F28" s="676"/>
      <c r="G28" s="676"/>
      <c r="H28" s="676"/>
      <c r="I28" s="678">
        <f>I21*2</f>
        <v>10.659999999999998</v>
      </c>
      <c r="J28" s="654"/>
      <c r="K28" s="654"/>
      <c r="L28" s="654"/>
      <c r="M28" s="654"/>
      <c r="N28" s="654"/>
      <c r="O28" s="654"/>
      <c r="P28" s="654"/>
      <c r="Q28" s="654"/>
      <c r="R28" s="654"/>
      <c r="S28" s="654"/>
    </row>
    <row r="29" spans="1:19" ht="14.25" thickTop="1" thickBot="1" x14ac:dyDescent="0.25">
      <c r="A29" s="654"/>
      <c r="B29" s="654"/>
      <c r="C29" s="828" t="s">
        <v>67</v>
      </c>
      <c r="D29" s="829"/>
      <c r="E29" s="679"/>
      <c r="F29" s="679"/>
      <c r="G29" s="679"/>
      <c r="H29" s="679"/>
      <c r="I29" s="678">
        <f>I22</f>
        <v>8.4</v>
      </c>
      <c r="J29" s="654"/>
      <c r="K29" s="654"/>
      <c r="L29" s="654"/>
      <c r="M29" s="654"/>
      <c r="N29" s="654"/>
      <c r="O29" s="654"/>
      <c r="P29" s="654"/>
      <c r="Q29" s="654"/>
      <c r="R29" s="654"/>
      <c r="S29" s="654"/>
    </row>
    <row r="30" spans="1:19" ht="14.25" thickTop="1" thickBot="1" x14ac:dyDescent="0.25">
      <c r="A30" s="654"/>
      <c r="B30" s="654"/>
      <c r="C30" s="944" t="s">
        <v>235</v>
      </c>
      <c r="D30" s="945"/>
      <c r="E30" s="654"/>
      <c r="F30" s="654"/>
      <c r="G30" s="654"/>
      <c r="H30" s="654"/>
      <c r="I30" s="678">
        <f>I23</f>
        <v>0.70000000000000007</v>
      </c>
      <c r="J30" s="654"/>
      <c r="K30" s="654"/>
      <c r="L30" s="654"/>
      <c r="M30" s="654"/>
      <c r="N30" s="654"/>
      <c r="O30" s="654"/>
      <c r="P30" s="654"/>
      <c r="Q30" s="654"/>
      <c r="R30" s="654"/>
      <c r="S30" s="654"/>
    </row>
    <row r="31" spans="1:19" ht="14.25" thickTop="1" thickBot="1" x14ac:dyDescent="0.25">
      <c r="A31" s="654"/>
      <c r="B31" s="654"/>
      <c r="C31" s="654"/>
      <c r="D31" s="654"/>
      <c r="E31" s="908"/>
      <c r="F31" s="909"/>
      <c r="G31" s="909"/>
      <c r="H31" s="910"/>
      <c r="I31" s="800">
        <f>SUM(I27:I30)</f>
        <v>157.94</v>
      </c>
      <c r="J31" s="654"/>
      <c r="K31" s="654"/>
      <c r="L31" s="654"/>
      <c r="M31" s="654"/>
      <c r="N31" s="654"/>
      <c r="O31" s="654"/>
      <c r="P31" s="654"/>
      <c r="Q31" s="654"/>
      <c r="R31" s="654"/>
      <c r="S31" s="654"/>
    </row>
    <row r="32" spans="1:19" ht="14.25" thickTop="1" thickBot="1" x14ac:dyDescent="0.25">
      <c r="A32" s="654"/>
      <c r="B32" s="654"/>
      <c r="C32" s="654"/>
      <c r="D32" s="654"/>
      <c r="E32" s="654"/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654"/>
      <c r="S32" s="654"/>
    </row>
    <row r="33" spans="1:19" ht="14.25" thickTop="1" thickBot="1" x14ac:dyDescent="0.25">
      <c r="A33" s="654"/>
      <c r="B33" s="654"/>
      <c r="C33" s="654"/>
      <c r="D33" s="654"/>
      <c r="E33" s="871" t="s">
        <v>77</v>
      </c>
      <c r="F33" s="872"/>
      <c r="G33" s="654"/>
      <c r="H33" s="654"/>
      <c r="I33" s="654"/>
      <c r="J33" s="654"/>
      <c r="K33" s="871" t="s">
        <v>71</v>
      </c>
      <c r="L33" s="872"/>
      <c r="M33" s="654"/>
      <c r="N33" s="654"/>
      <c r="O33" s="654"/>
      <c r="P33" s="654"/>
      <c r="Q33" s="654"/>
      <c r="R33" s="654"/>
      <c r="S33" s="654"/>
    </row>
    <row r="34" spans="1:19" ht="14.25" thickTop="1" thickBot="1" x14ac:dyDescent="0.25">
      <c r="A34" s="654"/>
      <c r="B34" s="654"/>
      <c r="C34" s="654"/>
      <c r="D34" s="654"/>
      <c r="E34" s="666" t="s">
        <v>57</v>
      </c>
      <c r="F34" s="666" t="s">
        <v>50</v>
      </c>
      <c r="G34" s="686" t="s">
        <v>52</v>
      </c>
      <c r="H34" s="710" t="s">
        <v>72</v>
      </c>
      <c r="I34" s="654"/>
      <c r="J34" s="654"/>
      <c r="K34" s="869" t="s">
        <v>74</v>
      </c>
      <c r="L34" s="869"/>
      <c r="M34" s="711" t="s">
        <v>50</v>
      </c>
      <c r="N34" s="712" t="s">
        <v>75</v>
      </c>
      <c r="O34" s="712" t="s">
        <v>52</v>
      </c>
      <c r="P34" s="667" t="s">
        <v>55</v>
      </c>
      <c r="Q34" s="654"/>
      <c r="R34" s="654"/>
      <c r="S34" s="654"/>
    </row>
    <row r="35" spans="1:19" ht="14.25" thickTop="1" thickBot="1" x14ac:dyDescent="0.25">
      <c r="A35" s="654"/>
      <c r="B35" s="654"/>
      <c r="C35" s="866" t="s">
        <v>370</v>
      </c>
      <c r="D35" s="866"/>
      <c r="E35" s="672" t="s">
        <v>236</v>
      </c>
      <c r="F35" s="672">
        <f>A23</f>
        <v>21.319999999999997</v>
      </c>
      <c r="G35" s="672" t="s">
        <v>237</v>
      </c>
      <c r="H35" s="830">
        <f>F35*1.1</f>
        <v>23.451999999999998</v>
      </c>
      <c r="I35" s="654"/>
      <c r="J35" s="654"/>
      <c r="K35" s="883">
        <f>4*N35</f>
        <v>34.799999999999997</v>
      </c>
      <c r="L35" s="883"/>
      <c r="M35" s="714"/>
      <c r="N35" s="715">
        <f>P35/2</f>
        <v>8.6999999999999993</v>
      </c>
      <c r="O35" s="715"/>
      <c r="P35" s="831">
        <v>17.399999999999999</v>
      </c>
      <c r="Q35" s="654"/>
      <c r="R35" s="654"/>
      <c r="S35" s="654"/>
    </row>
    <row r="36" spans="1:19" ht="14.25" thickTop="1" thickBot="1" x14ac:dyDescent="0.25">
      <c r="A36" s="654"/>
      <c r="B36" s="654"/>
      <c r="C36" s="866" t="s">
        <v>70</v>
      </c>
      <c r="D36" s="866"/>
      <c r="E36" s="654"/>
      <c r="F36" s="676">
        <v>42</v>
      </c>
      <c r="G36" s="672" t="s">
        <v>238</v>
      </c>
      <c r="H36" s="946">
        <f>F36+F37</f>
        <v>48</v>
      </c>
      <c r="I36" s="654"/>
      <c r="J36" s="654"/>
      <c r="K36" s="868">
        <f>4*1</f>
        <v>4</v>
      </c>
      <c r="L36" s="868"/>
      <c r="M36" s="716"/>
      <c r="N36" s="717">
        <v>1</v>
      </c>
      <c r="O36" s="717"/>
      <c r="P36" s="678">
        <v>1</v>
      </c>
      <c r="Q36" s="654"/>
      <c r="R36" s="654"/>
      <c r="S36" s="654"/>
    </row>
    <row r="37" spans="1:19" ht="14.25" thickTop="1" thickBot="1" x14ac:dyDescent="0.25">
      <c r="A37" s="654"/>
      <c r="B37" s="654"/>
      <c r="C37" s="654" t="s">
        <v>240</v>
      </c>
      <c r="D37" s="654"/>
      <c r="E37" s="676" t="s">
        <v>239</v>
      </c>
      <c r="F37" s="679">
        <v>6</v>
      </c>
      <c r="G37" s="672" t="s">
        <v>238</v>
      </c>
      <c r="H37" s="947"/>
      <c r="I37" s="654"/>
      <c r="J37" s="654"/>
      <c r="K37" s="868">
        <f>4*N37</f>
        <v>5.8</v>
      </c>
      <c r="L37" s="868"/>
      <c r="M37" s="832"/>
      <c r="N37" s="833">
        <v>1.45</v>
      </c>
      <c r="O37" s="833"/>
      <c r="P37" s="678">
        <v>2</v>
      </c>
      <c r="Q37" s="654"/>
      <c r="R37" s="654"/>
      <c r="S37" s="654"/>
    </row>
    <row r="38" spans="1:19" ht="14.25" thickTop="1" thickBot="1" x14ac:dyDescent="0.25">
      <c r="A38" s="654"/>
      <c r="B38" s="654"/>
      <c r="C38" s="654"/>
      <c r="D38" s="654"/>
      <c r="E38" s="908"/>
      <c r="F38" s="909"/>
      <c r="G38" s="910"/>
      <c r="H38" s="706"/>
      <c r="I38" s="654"/>
      <c r="J38" s="654"/>
      <c r="K38" s="868">
        <f t="shared" ref="K38:K39" si="2">4*N38</f>
        <v>13.6</v>
      </c>
      <c r="L38" s="868"/>
      <c r="M38" s="716"/>
      <c r="N38" s="716">
        <v>3.4</v>
      </c>
      <c r="O38" s="717"/>
      <c r="P38" s="678">
        <v>3.4</v>
      </c>
      <c r="Q38" s="654"/>
      <c r="R38" s="654"/>
      <c r="S38" s="654"/>
    </row>
    <row r="39" spans="1:19" ht="14.25" thickTop="1" thickBot="1" x14ac:dyDescent="0.25">
      <c r="A39" s="654"/>
      <c r="B39" s="654"/>
      <c r="C39" s="654"/>
      <c r="D39" s="654"/>
      <c r="E39" s="654"/>
      <c r="F39" s="654"/>
      <c r="G39" s="654"/>
      <c r="H39" s="654"/>
      <c r="I39" s="654"/>
      <c r="J39" s="654"/>
      <c r="K39" s="868">
        <f t="shared" si="2"/>
        <v>16.399999999999999</v>
      </c>
      <c r="L39" s="868"/>
      <c r="M39" s="716"/>
      <c r="N39" s="716">
        <v>4.0999999999999996</v>
      </c>
      <c r="O39" s="717"/>
      <c r="P39" s="678">
        <v>4.0999999999999996</v>
      </c>
      <c r="Q39" s="654"/>
      <c r="R39" s="654"/>
      <c r="S39" s="654"/>
    </row>
    <row r="40" spans="1:19" ht="14.25" thickTop="1" thickBot="1" x14ac:dyDescent="0.25">
      <c r="A40" s="654"/>
      <c r="B40" s="654"/>
      <c r="C40" s="654" t="s">
        <v>92</v>
      </c>
      <c r="D40" s="869" t="s">
        <v>74</v>
      </c>
      <c r="E40" s="869"/>
      <c r="F40" s="711" t="s">
        <v>50</v>
      </c>
      <c r="G40" s="712" t="s">
        <v>75</v>
      </c>
      <c r="H40" s="712" t="s">
        <v>52</v>
      </c>
      <c r="I40" s="720" t="s">
        <v>76</v>
      </c>
      <c r="J40" s="654"/>
      <c r="K40" s="948">
        <f>SUM(K35:L39)</f>
        <v>74.599999999999994</v>
      </c>
      <c r="L40" s="948"/>
      <c r="M40" s="654"/>
      <c r="N40" s="654"/>
      <c r="O40" s="654"/>
      <c r="P40" s="654">
        <f>SUM(P35:P39)</f>
        <v>27.9</v>
      </c>
      <c r="Q40" s="654"/>
      <c r="R40" s="654"/>
      <c r="S40" s="654"/>
    </row>
    <row r="41" spans="1:19" ht="14.25" thickTop="1" thickBot="1" x14ac:dyDescent="0.25">
      <c r="A41" s="654"/>
      <c r="B41" s="654"/>
      <c r="C41" s="654"/>
      <c r="D41" s="883"/>
      <c r="E41" s="883"/>
      <c r="F41" s="714"/>
      <c r="G41" s="715"/>
      <c r="H41" s="715"/>
      <c r="I41" s="759">
        <f>P35*0.25</f>
        <v>4.3499999999999996</v>
      </c>
      <c r="J41" s="654"/>
      <c r="K41" s="834" t="s">
        <v>241</v>
      </c>
      <c r="L41" s="834"/>
      <c r="M41" s="834">
        <f>K40*0.25</f>
        <v>18.649999999999999</v>
      </c>
      <c r="N41" s="834">
        <f>P40*2</f>
        <v>55.8</v>
      </c>
      <c r="O41" s="835"/>
      <c r="P41" s="800">
        <f>N41+M41</f>
        <v>74.449999999999989</v>
      </c>
      <c r="Q41" s="654" t="s">
        <v>242</v>
      </c>
      <c r="R41" s="654">
        <f>P41/2</f>
        <v>37.224999999999994</v>
      </c>
      <c r="S41" s="654"/>
    </row>
    <row r="42" spans="1:19" ht="14.25" thickTop="1" thickBot="1" x14ac:dyDescent="0.25">
      <c r="A42" s="654"/>
      <c r="B42" s="654"/>
      <c r="C42" s="654"/>
      <c r="D42" s="868"/>
      <c r="E42" s="868"/>
      <c r="F42" s="716"/>
      <c r="G42" s="717"/>
      <c r="H42" s="717"/>
      <c r="I42" s="760">
        <f>P36*0.25</f>
        <v>0.25</v>
      </c>
      <c r="J42" s="654"/>
      <c r="K42" s="654"/>
      <c r="L42" s="654"/>
      <c r="M42" s="654"/>
      <c r="N42" s="654"/>
      <c r="O42" s="654"/>
      <c r="P42" s="654"/>
      <c r="Q42" s="654"/>
      <c r="R42" s="654"/>
      <c r="S42" s="654"/>
    </row>
    <row r="43" spans="1:19" ht="14.25" thickTop="1" thickBot="1" x14ac:dyDescent="0.25">
      <c r="A43" s="654"/>
      <c r="B43" s="654"/>
      <c r="C43" s="654"/>
      <c r="D43" s="868"/>
      <c r="E43" s="868"/>
      <c r="F43" s="716"/>
      <c r="G43" s="717"/>
      <c r="H43" s="717"/>
      <c r="I43" s="760">
        <f>P37*0.25</f>
        <v>0.5</v>
      </c>
      <c r="J43" s="654"/>
      <c r="K43" s="654"/>
      <c r="L43" s="654"/>
      <c r="M43" s="654"/>
      <c r="N43" s="654"/>
      <c r="O43" s="654"/>
      <c r="P43" s="654"/>
      <c r="Q43" s="654"/>
      <c r="R43" s="654"/>
      <c r="S43" s="654"/>
    </row>
    <row r="44" spans="1:19" x14ac:dyDescent="0.2">
      <c r="A44" s="654"/>
      <c r="B44" s="654"/>
      <c r="C44" s="654"/>
      <c r="D44" s="654"/>
      <c r="E44" s="654"/>
      <c r="F44" s="654"/>
      <c r="G44" s="654"/>
      <c r="H44" s="654"/>
      <c r="I44" s="654">
        <f>P38*0.25</f>
        <v>0.85</v>
      </c>
      <c r="J44" s="654"/>
      <c r="K44" s="654"/>
      <c r="L44" s="654"/>
      <c r="M44" s="654"/>
      <c r="N44" s="654"/>
      <c r="O44" s="654"/>
      <c r="P44" s="654"/>
      <c r="Q44" s="654"/>
      <c r="R44" s="654"/>
      <c r="S44" s="654"/>
    </row>
    <row r="45" spans="1:19" ht="13.5" thickBot="1" x14ac:dyDescent="0.25">
      <c r="A45" s="654"/>
      <c r="B45" s="654"/>
      <c r="C45" s="654"/>
      <c r="D45" s="654"/>
      <c r="E45" s="654"/>
      <c r="F45" s="654"/>
      <c r="G45" s="654"/>
      <c r="H45" s="654"/>
      <c r="I45" s="836">
        <f>SUM(I41:I44)*1.1</f>
        <v>6.5449999999999999</v>
      </c>
      <c r="J45" s="654"/>
      <c r="K45" s="654"/>
      <c r="L45" s="654"/>
      <c r="M45" s="654"/>
      <c r="N45" s="654"/>
      <c r="O45" s="654"/>
      <c r="P45" s="654"/>
      <c r="Q45" s="654"/>
      <c r="R45" s="654"/>
      <c r="S45" s="654"/>
    </row>
    <row r="46" spans="1:19" ht="15" thickTop="1" thickBot="1" x14ac:dyDescent="0.25">
      <c r="A46" s="654"/>
      <c r="B46" s="654"/>
      <c r="C46" s="654"/>
      <c r="D46" s="652"/>
      <c r="E46" s="652"/>
      <c r="F46" s="652"/>
      <c r="G46" s="652"/>
      <c r="H46" s="652"/>
      <c r="I46" s="652"/>
      <c r="J46" s="653"/>
      <c r="K46" s="866" t="s">
        <v>169</v>
      </c>
      <c r="L46" s="866"/>
      <c r="M46" s="867" t="s">
        <v>170</v>
      </c>
      <c r="N46" s="867"/>
      <c r="O46" s="867"/>
      <c r="P46" s="654"/>
      <c r="Q46" s="654"/>
      <c r="R46" s="654"/>
      <c r="S46" s="654"/>
    </row>
    <row r="47" spans="1:19" ht="18" customHeight="1" thickTop="1" thickBot="1" x14ac:dyDescent="0.25">
      <c r="A47" s="654"/>
      <c r="B47" s="654"/>
      <c r="C47" s="654"/>
      <c r="D47" s="654"/>
      <c r="E47" s="654"/>
      <c r="F47" s="654"/>
      <c r="G47" s="654"/>
      <c r="H47" s="654"/>
      <c r="I47" s="654"/>
      <c r="J47" s="654"/>
      <c r="K47" s="654" t="s">
        <v>198</v>
      </c>
      <c r="L47" s="654" t="s">
        <v>199</v>
      </c>
      <c r="M47" s="655" t="s">
        <v>171</v>
      </c>
      <c r="N47" s="655" t="s">
        <v>172</v>
      </c>
      <c r="O47" s="655" t="s">
        <v>173</v>
      </c>
      <c r="P47" s="654"/>
      <c r="Q47" s="654"/>
      <c r="R47" s="654"/>
      <c r="S47" s="654"/>
    </row>
    <row r="48" spans="1:19" ht="14.25" thickTop="1" thickBot="1" x14ac:dyDescent="0.25">
      <c r="A48" s="654"/>
      <c r="B48" s="654"/>
      <c r="C48" s="654"/>
      <c r="D48" s="901" t="s">
        <v>163</v>
      </c>
      <c r="E48" s="902"/>
      <c r="F48" s="902"/>
      <c r="G48" s="902"/>
      <c r="H48" s="903"/>
      <c r="I48" s="656">
        <v>420</v>
      </c>
      <c r="J48" s="656" t="s">
        <v>20</v>
      </c>
      <c r="K48" s="656">
        <f>M48*N48*O48</f>
        <v>18</v>
      </c>
      <c r="L48" s="837">
        <f>I48*K48</f>
        <v>7560</v>
      </c>
      <c r="M48" s="658">
        <v>4</v>
      </c>
      <c r="N48" s="658">
        <v>2.25</v>
      </c>
      <c r="O48" s="658">
        <v>2</v>
      </c>
      <c r="P48" s="654"/>
      <c r="Q48" s="654"/>
      <c r="R48" s="654"/>
      <c r="S48" s="654"/>
    </row>
    <row r="49" spans="1:19" ht="14.25" thickTop="1" thickBot="1" x14ac:dyDescent="0.25">
      <c r="A49" s="654"/>
      <c r="B49" s="654"/>
      <c r="C49" s="654"/>
      <c r="D49" s="901" t="s">
        <v>165</v>
      </c>
      <c r="E49" s="902"/>
      <c r="F49" s="902"/>
      <c r="G49" s="902"/>
      <c r="H49" s="903"/>
      <c r="I49" s="656">
        <v>180</v>
      </c>
      <c r="J49" s="656" t="s">
        <v>20</v>
      </c>
      <c r="K49" s="656">
        <f>M49*N49</f>
        <v>20.024999999999999</v>
      </c>
      <c r="L49" s="837">
        <f>K49*I49</f>
        <v>3604.4999999999995</v>
      </c>
      <c r="M49" s="659">
        <f>8+5.35</f>
        <v>13.35</v>
      </c>
      <c r="N49" s="659">
        <v>1.5</v>
      </c>
      <c r="O49" s="659">
        <v>0</v>
      </c>
      <c r="P49" s="654" t="s">
        <v>200</v>
      </c>
      <c r="Q49" s="654" t="s">
        <v>201</v>
      </c>
      <c r="R49" s="654"/>
      <c r="S49" s="654"/>
    </row>
    <row r="50" spans="1:19" ht="35.25" customHeight="1" thickTop="1" thickBot="1" x14ac:dyDescent="0.25">
      <c r="A50" s="654"/>
      <c r="B50" s="654"/>
      <c r="C50" s="654"/>
      <c r="D50" s="901" t="s">
        <v>164</v>
      </c>
      <c r="E50" s="902"/>
      <c r="F50" s="902"/>
      <c r="G50" s="902"/>
      <c r="H50" s="903"/>
      <c r="I50" s="656" t="s">
        <v>166</v>
      </c>
      <c r="J50" s="656" t="s">
        <v>20</v>
      </c>
      <c r="K50" s="656">
        <f>42*1.5</f>
        <v>63</v>
      </c>
      <c r="L50" s="837">
        <f>(K50*180)+P50</f>
        <v>15390</v>
      </c>
      <c r="M50" s="659">
        <v>18.350000000000001</v>
      </c>
      <c r="N50" s="659">
        <v>1.5</v>
      </c>
      <c r="O50" s="659">
        <v>15</v>
      </c>
      <c r="P50" s="838">
        <f>(15*6)*45</f>
        <v>4050</v>
      </c>
      <c r="Q50" s="839">
        <f>L50/K50</f>
        <v>244.28571428571428</v>
      </c>
      <c r="R50" s="654"/>
      <c r="S50" s="767"/>
    </row>
    <row r="51" spans="1:19" ht="14.25" thickTop="1" thickBot="1" x14ac:dyDescent="0.25">
      <c r="A51" s="654"/>
      <c r="B51" s="654"/>
      <c r="C51" s="654"/>
      <c r="D51" s="901" t="s">
        <v>167</v>
      </c>
      <c r="E51" s="902"/>
      <c r="F51" s="902"/>
      <c r="G51" s="902"/>
      <c r="H51" s="903"/>
      <c r="I51" s="656">
        <v>200</v>
      </c>
      <c r="J51" s="656" t="s">
        <v>20</v>
      </c>
      <c r="K51" s="656"/>
      <c r="L51" s="657"/>
      <c r="M51" s="659"/>
      <c r="N51" s="659"/>
      <c r="O51" s="659"/>
      <c r="P51" s="809"/>
      <c r="Q51" s="839">
        <f>L50/K50</f>
        <v>244.28571428571428</v>
      </c>
      <c r="R51" s="654"/>
      <c r="S51" s="654"/>
    </row>
    <row r="52" spans="1:19" ht="14.25" thickTop="1" thickBot="1" x14ac:dyDescent="0.25">
      <c r="A52" s="654"/>
      <c r="B52" s="654"/>
      <c r="C52" s="654"/>
      <c r="D52" s="901" t="s">
        <v>168</v>
      </c>
      <c r="E52" s="902"/>
      <c r="F52" s="902"/>
      <c r="G52" s="902"/>
      <c r="H52" s="903"/>
      <c r="I52" s="656">
        <v>80</v>
      </c>
      <c r="J52" s="656" t="s">
        <v>21</v>
      </c>
      <c r="K52" s="656"/>
      <c r="L52" s="657">
        <f t="shared" ref="L52" si="3">K52*I52</f>
        <v>0</v>
      </c>
      <c r="M52" s="659"/>
      <c r="N52" s="659"/>
      <c r="O52" s="659"/>
      <c r="P52" s="654"/>
      <c r="Q52" s="654"/>
      <c r="R52" s="654"/>
      <c r="S52" s="654"/>
    </row>
    <row r="53" spans="1:19" ht="13.5" thickTop="1" x14ac:dyDescent="0.2">
      <c r="A53" s="654"/>
      <c r="B53" s="654"/>
      <c r="C53" s="654"/>
      <c r="D53" s="654"/>
      <c r="E53" s="654"/>
      <c r="F53" s="654"/>
      <c r="G53" s="654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</row>
    <row r="54" spans="1:19" x14ac:dyDescent="0.2">
      <c r="A54" s="654"/>
      <c r="B54" s="654"/>
      <c r="C54" s="654"/>
      <c r="D54" s="654"/>
      <c r="E54" s="654"/>
      <c r="F54" s="654"/>
      <c r="G54" s="654"/>
      <c r="H54" s="654"/>
      <c r="I54" s="654"/>
      <c r="J54" s="654"/>
      <c r="K54" s="654"/>
      <c r="L54" s="654"/>
      <c r="M54" s="654"/>
      <c r="N54" s="654"/>
      <c r="O54" s="654"/>
      <c r="P54" s="809">
        <f>K50*180</f>
        <v>11340</v>
      </c>
      <c r="Q54" s="654"/>
      <c r="R54" s="654"/>
      <c r="S54" s="654"/>
    </row>
    <row r="55" spans="1:19" x14ac:dyDescent="0.2">
      <c r="A55" s="654"/>
      <c r="B55" s="654"/>
      <c r="C55" s="654"/>
      <c r="D55" s="654"/>
      <c r="E55" s="654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839">
        <f>P50</f>
        <v>4050</v>
      </c>
      <c r="Q55" s="840">
        <f>L50/K50</f>
        <v>244.28571428571428</v>
      </c>
      <c r="R55" s="654"/>
      <c r="S55" s="654"/>
    </row>
    <row r="56" spans="1:19" x14ac:dyDescent="0.2">
      <c r="A56" s="654"/>
      <c r="B56" s="654"/>
      <c r="C56" s="654"/>
      <c r="D56" s="654"/>
      <c r="E56" s="654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>
        <f>SUM(P54:P55)</f>
        <v>15390</v>
      </c>
      <c r="Q56" s="654"/>
      <c r="R56" s="654"/>
      <c r="S56" s="654"/>
    </row>
    <row r="57" spans="1:19" x14ac:dyDescent="0.2">
      <c r="A57" s="654"/>
      <c r="B57" s="654"/>
      <c r="C57" s="654"/>
      <c r="D57" s="654"/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  <c r="S57" s="654"/>
    </row>
    <row r="58" spans="1:19" x14ac:dyDescent="0.2">
      <c r="A58" s="654"/>
      <c r="B58" s="654"/>
      <c r="C58" s="654"/>
      <c r="D58" s="654"/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  <c r="Q58" s="654"/>
      <c r="R58" s="654"/>
      <c r="S58" s="654"/>
    </row>
    <row r="59" spans="1:19" x14ac:dyDescent="0.2">
      <c r="A59" s="654"/>
      <c r="B59" s="654"/>
      <c r="C59" s="654"/>
      <c r="D59" s="654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</row>
    <row r="60" spans="1:19" x14ac:dyDescent="0.2">
      <c r="A60" s="654"/>
      <c r="B60" s="654"/>
      <c r="C60" s="654"/>
      <c r="D60" s="654"/>
      <c r="E60" s="654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  <c r="S60" s="654"/>
    </row>
    <row r="61" spans="1:19" x14ac:dyDescent="0.2">
      <c r="A61" s="654"/>
      <c r="B61" s="654"/>
      <c r="C61" s="654"/>
      <c r="D61" s="654"/>
      <c r="E61" s="654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</row>
    <row r="62" spans="1:19" x14ac:dyDescent="0.2">
      <c r="A62" s="654"/>
      <c r="B62" s="654"/>
      <c r="C62" s="654"/>
      <c r="D62" s="654"/>
      <c r="E62" s="654"/>
      <c r="F62" s="654"/>
      <c r="G62" s="654"/>
      <c r="H62" s="654"/>
      <c r="I62" s="654"/>
      <c r="J62" s="654"/>
      <c r="K62" s="654"/>
      <c r="L62" s="654"/>
      <c r="M62" s="654"/>
      <c r="N62" s="654"/>
      <c r="O62" s="654"/>
      <c r="P62" s="654"/>
      <c r="Q62" s="654"/>
      <c r="R62" s="654"/>
      <c r="S62" s="654"/>
    </row>
    <row r="63" spans="1:19" x14ac:dyDescent="0.2">
      <c r="A63" s="654"/>
      <c r="B63" s="654"/>
      <c r="C63" s="654"/>
      <c r="D63" s="654"/>
      <c r="E63" s="654"/>
      <c r="F63" s="654"/>
      <c r="G63" s="654"/>
      <c r="H63" s="654"/>
      <c r="I63" s="654"/>
      <c r="J63" s="654"/>
      <c r="K63" s="654"/>
      <c r="L63" s="654"/>
      <c r="M63" s="654"/>
      <c r="N63" s="654"/>
      <c r="O63" s="654"/>
      <c r="P63" s="654"/>
      <c r="Q63" s="654"/>
      <c r="R63" s="654"/>
      <c r="S63" s="654"/>
    </row>
    <row r="64" spans="1:19" x14ac:dyDescent="0.2">
      <c r="A64" s="654"/>
      <c r="B64" s="654"/>
      <c r="C64" s="654"/>
      <c r="D64" s="654"/>
      <c r="E64" s="654"/>
      <c r="F64" s="654"/>
      <c r="G64" s="654"/>
      <c r="H64" s="654"/>
      <c r="I64" s="654"/>
      <c r="J64" s="654"/>
      <c r="K64" s="654"/>
      <c r="L64" s="654"/>
      <c r="M64" s="654"/>
      <c r="N64" s="654"/>
      <c r="O64" s="654"/>
      <c r="P64" s="654"/>
      <c r="Q64" s="654"/>
      <c r="R64" s="654"/>
      <c r="S64" s="654"/>
    </row>
    <row r="65" spans="1:19" x14ac:dyDescent="0.2">
      <c r="A65" s="654"/>
      <c r="B65" s="654"/>
      <c r="C65" s="654"/>
      <c r="D65" s="654"/>
      <c r="E65" s="654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  <c r="Q65" s="654"/>
      <c r="R65" s="654"/>
      <c r="S65" s="654"/>
    </row>
    <row r="66" spans="1:19" x14ac:dyDescent="0.2">
      <c r="A66" s="654"/>
      <c r="B66" s="654"/>
      <c r="C66" s="654"/>
      <c r="D66" s="654"/>
      <c r="E66" s="654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  <c r="Q66" s="654"/>
      <c r="R66" s="654"/>
      <c r="S66" s="654"/>
    </row>
    <row r="67" spans="1:19" x14ac:dyDescent="0.2">
      <c r="A67" s="654"/>
      <c r="B67" s="654"/>
      <c r="C67" s="654"/>
      <c r="D67" s="654"/>
      <c r="E67" s="654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  <c r="Q67" s="654"/>
      <c r="R67" s="654"/>
      <c r="S67" s="654"/>
    </row>
    <row r="68" spans="1:19" x14ac:dyDescent="0.2">
      <c r="A68" s="654"/>
      <c r="B68" s="654"/>
      <c r="C68" s="654"/>
      <c r="D68" s="654"/>
      <c r="E68" s="654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  <c r="Q68" s="654"/>
      <c r="R68" s="654"/>
      <c r="S68" s="654"/>
    </row>
    <row r="69" spans="1:19" x14ac:dyDescent="0.2">
      <c r="A69" s="654"/>
      <c r="B69" s="654"/>
      <c r="C69" s="654"/>
      <c r="D69" s="654"/>
      <c r="E69" s="654"/>
      <c r="F69" s="654"/>
      <c r="G69" s="654"/>
      <c r="H69" s="654"/>
      <c r="I69" s="654"/>
      <c r="J69" s="654"/>
      <c r="K69" s="654"/>
      <c r="L69" s="654"/>
      <c r="M69" s="654"/>
      <c r="N69" s="654"/>
      <c r="O69" s="654"/>
      <c r="P69" s="654"/>
      <c r="Q69" s="654"/>
      <c r="R69" s="654"/>
      <c r="S69" s="654"/>
    </row>
    <row r="70" spans="1:19" x14ac:dyDescent="0.2">
      <c r="A70" s="654"/>
      <c r="B70" s="654"/>
      <c r="C70" s="654"/>
      <c r="D70" s="654"/>
      <c r="E70" s="654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  <c r="Q70" s="654"/>
      <c r="R70" s="654"/>
      <c r="S70" s="654"/>
    </row>
    <row r="71" spans="1:19" x14ac:dyDescent="0.2">
      <c r="A71" s="654"/>
      <c r="B71" s="654"/>
      <c r="C71" s="654"/>
      <c r="D71" s="654"/>
      <c r="E71" s="654"/>
      <c r="F71" s="654"/>
      <c r="G71" s="654"/>
      <c r="H71" s="654"/>
      <c r="I71" s="654"/>
      <c r="J71" s="654"/>
      <c r="K71" s="654"/>
      <c r="L71" s="654"/>
      <c r="M71" s="654"/>
      <c r="N71" s="654"/>
      <c r="O71" s="654"/>
      <c r="P71" s="654"/>
      <c r="Q71" s="654"/>
      <c r="R71" s="654"/>
      <c r="S71" s="654"/>
    </row>
    <row r="72" spans="1:19" x14ac:dyDescent="0.2">
      <c r="A72" s="654"/>
      <c r="B72" s="654"/>
      <c r="C72" s="654"/>
      <c r="D72" s="654"/>
      <c r="E72" s="654"/>
      <c r="F72" s="654"/>
      <c r="G72" s="654"/>
      <c r="H72" s="654"/>
      <c r="I72" s="654"/>
      <c r="J72" s="654"/>
      <c r="K72" s="654"/>
      <c r="L72" s="654"/>
      <c r="M72" s="654"/>
      <c r="N72" s="654"/>
      <c r="O72" s="654"/>
      <c r="P72" s="654"/>
      <c r="Q72" s="654"/>
      <c r="R72" s="654"/>
      <c r="S72" s="654"/>
    </row>
    <row r="73" spans="1:19" x14ac:dyDescent="0.2">
      <c r="A73" s="654"/>
      <c r="B73" s="654"/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</row>
    <row r="74" spans="1:19" x14ac:dyDescent="0.2">
      <c r="A74" s="654"/>
      <c r="B74" s="654"/>
      <c r="C74" s="654"/>
      <c r="D74" s="654"/>
      <c r="E74" s="654"/>
      <c r="F74" s="654"/>
      <c r="G74" s="654"/>
      <c r="H74" s="654"/>
      <c r="I74" s="654"/>
      <c r="J74" s="654"/>
      <c r="K74" s="654"/>
      <c r="L74" s="654"/>
      <c r="M74" s="654"/>
      <c r="N74" s="654"/>
      <c r="O74" s="654"/>
      <c r="P74" s="654"/>
      <c r="Q74" s="654"/>
      <c r="R74" s="654"/>
      <c r="S74" s="654"/>
    </row>
  </sheetData>
  <sheetProtection password="C13A" sheet="1" objects="1" scenarios="1"/>
  <mergeCells count="45">
    <mergeCell ref="C3:D3"/>
    <mergeCell ref="C19:D19"/>
    <mergeCell ref="C20:D20"/>
    <mergeCell ref="C21:D21"/>
    <mergeCell ref="C8:I8"/>
    <mergeCell ref="C17:F17"/>
    <mergeCell ref="C30:D30"/>
    <mergeCell ref="E33:F33"/>
    <mergeCell ref="K33:L33"/>
    <mergeCell ref="K34:L34"/>
    <mergeCell ref="C35:D35"/>
    <mergeCell ref="K35:L35"/>
    <mergeCell ref="E31:H31"/>
    <mergeCell ref="K37:L37"/>
    <mergeCell ref="D40:E40"/>
    <mergeCell ref="D41:E41"/>
    <mergeCell ref="D42:E42"/>
    <mergeCell ref="D43:E43"/>
    <mergeCell ref="H36:H37"/>
    <mergeCell ref="E38:G38"/>
    <mergeCell ref="K38:L38"/>
    <mergeCell ref="K39:L39"/>
    <mergeCell ref="K40:L40"/>
    <mergeCell ref="C36:D36"/>
    <mergeCell ref="K36:L36"/>
    <mergeCell ref="K22:L22"/>
    <mergeCell ref="M22:N22"/>
    <mergeCell ref="K23:N23"/>
    <mergeCell ref="I15:L15"/>
    <mergeCell ref="C24:H24"/>
    <mergeCell ref="K19:L19"/>
    <mergeCell ref="M19:N19"/>
    <mergeCell ref="K20:L20"/>
    <mergeCell ref="M20:N20"/>
    <mergeCell ref="K21:L21"/>
    <mergeCell ref="M21:N21"/>
    <mergeCell ref="C23:D23"/>
    <mergeCell ref="C22:D22"/>
    <mergeCell ref="D51:H51"/>
    <mergeCell ref="D52:H52"/>
    <mergeCell ref="K46:L46"/>
    <mergeCell ref="M46:O46"/>
    <mergeCell ref="D48:H48"/>
    <mergeCell ref="D49:H49"/>
    <mergeCell ref="D50:H5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6</vt:i4>
      </vt:variant>
    </vt:vector>
  </HeadingPairs>
  <TitlesOfParts>
    <vt:vector size="20" baseType="lpstr">
      <vt:lpstr>resumo</vt:lpstr>
      <vt:lpstr>ORCA MURO 42m VIZINHO</vt:lpstr>
      <vt:lpstr>ORCA MURO 11,85 FUNDOS</vt:lpstr>
      <vt:lpstr>ORCA MURO Jaime Davi 39,85+</vt:lpstr>
      <vt:lpstr>ORCA mato grosso</vt:lpstr>
      <vt:lpstr>ORCAmuro PLAY GAUND</vt:lpstr>
      <vt:lpstr>ORCA rampa</vt:lpstr>
      <vt:lpstr>COBERTURA TELESCAR</vt:lpstr>
      <vt:lpstr>MURO  MATO GROSSO</vt:lpstr>
      <vt:lpstr>MURO PLAY GROUND</vt:lpstr>
      <vt:lpstr>MEMO RAMPA</vt:lpstr>
      <vt:lpstr>MURO rua Jaime davi 39,85+</vt:lpstr>
      <vt:lpstr>MURO  11,85 FUNDOS PLAU GRAUND</vt:lpstr>
      <vt:lpstr>MURO 42,00 m vizinho</vt:lpstr>
      <vt:lpstr>'ORCA mato grosso'!Titulos_de_impressao</vt:lpstr>
      <vt:lpstr>'ORCA MURO 11,85 FUNDOS'!Titulos_de_impressao</vt:lpstr>
      <vt:lpstr>'ORCA MURO 42m VIZINHO'!Titulos_de_impressao</vt:lpstr>
      <vt:lpstr>'ORCA MURO Jaime Davi 39,85+'!Titulos_de_impressao</vt:lpstr>
      <vt:lpstr>'ORCA rampa'!Titulos_de_impressao</vt:lpstr>
      <vt:lpstr>'ORCAmuro PLAY GAUND'!Titulos_de_impressao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Julcimar Licitação</cp:lastModifiedBy>
  <cp:lastPrinted>2020-10-05T14:40:07Z</cp:lastPrinted>
  <dcterms:created xsi:type="dcterms:W3CDTF">2018-08-17T18:55:12Z</dcterms:created>
  <dcterms:modified xsi:type="dcterms:W3CDTF">2020-10-16T12:24:23Z</dcterms:modified>
</cp:coreProperties>
</file>